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абота\2021\Открытый бюджет 2021\4 раздел\Материалы_к_проекту_закона_об_исполнении_бюджета_за_2020_год\"/>
    </mc:Choice>
  </mc:AlternateContent>
  <bookViews>
    <workbookView xWindow="0" yWindow="0" windowWidth="28800" windowHeight="12420"/>
  </bookViews>
  <sheets>
    <sheet name="2020" sheetId="4" r:id="rId1"/>
  </sheets>
  <definedNames>
    <definedName name="_xlnm._FilterDatabase" localSheetId="0" hidden="1">'2020'!$A$4:$K$83</definedName>
  </definedNames>
  <calcPr calcId="152511" iterate="1"/>
</workbook>
</file>

<file path=xl/calcChain.xml><?xml version="1.0" encoding="utf-8"?>
<calcChain xmlns="http://schemas.openxmlformats.org/spreadsheetml/2006/main">
  <c r="H36" i="4" l="1"/>
  <c r="M25" i="4"/>
  <c r="H18" i="4" l="1"/>
  <c r="H5" i="4"/>
  <c r="H6" i="4"/>
  <c r="E5" i="4" l="1"/>
  <c r="D62" i="4"/>
  <c r="H82" i="4" l="1"/>
  <c r="H81" i="4"/>
  <c r="H80" i="4"/>
  <c r="G79" i="4"/>
  <c r="F79" i="4"/>
  <c r="E79" i="4"/>
  <c r="D79" i="4"/>
  <c r="H78" i="4"/>
  <c r="G77" i="4"/>
  <c r="F77" i="4"/>
  <c r="E77" i="4"/>
  <c r="D77" i="4"/>
  <c r="H76" i="4"/>
  <c r="H75" i="4"/>
  <c r="H74" i="4"/>
  <c r="G73" i="4"/>
  <c r="H73" i="4" s="1"/>
  <c r="F73" i="4"/>
  <c r="E73" i="4"/>
  <c r="D73" i="4"/>
  <c r="H72" i="4"/>
  <c r="H71" i="4"/>
  <c r="H70" i="4"/>
  <c r="H69" i="4"/>
  <c r="G68" i="4"/>
  <c r="F68" i="4"/>
  <c r="E68" i="4"/>
  <c r="D68" i="4"/>
  <c r="H67" i="4"/>
  <c r="H66" i="4"/>
  <c r="H65" i="4"/>
  <c r="H64" i="4"/>
  <c r="H63" i="4"/>
  <c r="G62" i="4"/>
  <c r="H62" i="4" s="1"/>
  <c r="F62" i="4"/>
  <c r="E62" i="4"/>
  <c r="H61" i="4"/>
  <c r="H60" i="4"/>
  <c r="H59" i="4"/>
  <c r="H58" i="4"/>
  <c r="H57" i="4"/>
  <c r="H56" i="4"/>
  <c r="H55" i="4"/>
  <c r="G54" i="4"/>
  <c r="H54" i="4" s="1"/>
  <c r="F54" i="4"/>
  <c r="E54" i="4"/>
  <c r="H53" i="4"/>
  <c r="H52" i="4"/>
  <c r="G51" i="4"/>
  <c r="H51" i="4" s="1"/>
  <c r="F51" i="4"/>
  <c r="E51" i="4"/>
  <c r="H50" i="4"/>
  <c r="H49" i="4"/>
  <c r="H48" i="4"/>
  <c r="H47" i="4"/>
  <c r="H46" i="4"/>
  <c r="H45" i="4"/>
  <c r="H44" i="4"/>
  <c r="H43" i="4"/>
  <c r="G42" i="4"/>
  <c r="H42" i="4" s="1"/>
  <c r="F42" i="4"/>
  <c r="E42" i="4"/>
  <c r="H41" i="4"/>
  <c r="H40" i="4"/>
  <c r="G39" i="4"/>
  <c r="F39" i="4"/>
  <c r="E39" i="4"/>
  <c r="H38" i="4"/>
  <c r="H35" i="4"/>
  <c r="G34" i="4"/>
  <c r="H34" i="4" s="1"/>
  <c r="F34" i="4"/>
  <c r="E34" i="4"/>
  <c r="H33" i="4"/>
  <c r="H32" i="4"/>
  <c r="H31" i="4"/>
  <c r="H30" i="4"/>
  <c r="H29" i="4"/>
  <c r="H28" i="4"/>
  <c r="H27" i="4"/>
  <c r="H26" i="4"/>
  <c r="H25" i="4"/>
  <c r="H24" i="4"/>
  <c r="G23" i="4"/>
  <c r="H23" i="4" s="1"/>
  <c r="F23" i="4"/>
  <c r="E23" i="4"/>
  <c r="H22" i="4"/>
  <c r="H21" i="4"/>
  <c r="H20" i="4"/>
  <c r="H19" i="4"/>
  <c r="G18" i="4"/>
  <c r="F18" i="4"/>
  <c r="E18" i="4"/>
  <c r="H17" i="4"/>
  <c r="G16" i="4"/>
  <c r="H16" i="4" s="1"/>
  <c r="E16" i="4"/>
  <c r="H15" i="4"/>
  <c r="H13" i="4"/>
  <c r="H12" i="4"/>
  <c r="H11" i="4"/>
  <c r="H10" i="4"/>
  <c r="H9" i="4"/>
  <c r="H8" i="4"/>
  <c r="H7" i="4"/>
  <c r="G5" i="4"/>
  <c r="F5" i="4"/>
  <c r="G83" i="4" l="1"/>
  <c r="H77" i="4"/>
  <c r="F83" i="4"/>
  <c r="E83" i="4"/>
  <c r="D83" i="4"/>
  <c r="H68" i="4"/>
  <c r="H39" i="4"/>
  <c r="H79" i="4"/>
  <c r="H83" i="4" l="1"/>
</calcChain>
</file>

<file path=xl/sharedStrings.xml><?xml version="1.0" encoding="utf-8"?>
<sst xmlns="http://schemas.openxmlformats.org/spreadsheetml/2006/main" count="150" uniqueCount="111">
  <si>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</si>
  <si>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</si>
  <si>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</si>
  <si>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</si>
  <si>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</si>
  <si>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</si>
  <si>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</si>
  <si>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</si>
  <si>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</si>
  <si>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</si>
  <si>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</si>
  <si>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</si>
  <si>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</si>
  <si>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</si>
  <si>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</si>
  <si>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</si>
  <si>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</si>
  <si>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</si>
  <si>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</si>
  <si>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</si>
  <si>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</si>
  <si>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</si>
  <si>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</si>
  <si>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</si>
  <si>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</si>
  <si>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</si>
  <si>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</si>
  <si>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</si>
  <si>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</si>
  <si>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</si>
  <si>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</si>
  <si>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</si>
  <si>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</si>
  <si>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</si>
  <si>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</si>
  <si>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</si>
  <si>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</si>
  <si>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</si>
  <si>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</si>
  <si>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</si>
  <si>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</si>
  <si>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</si>
  <si>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</si>
  <si>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</si>
  <si>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</si>
  <si>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</si>
  <si>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</si>
  <si>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</si>
  <si>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</si>
  <si>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</si>
  <si>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</si>
  <si>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</si>
  <si>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</si>
  <si>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</si>
  <si>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</si>
  <si>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</si>
  <si>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</si>
  <si>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</si>
  <si>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</si>
  <si>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</si>
  <si>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</si>
  <si>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</si>
  <si>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</si>
  <si>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</si>
  <si>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</si>
  <si>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</si>
  <si>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</si>
  <si>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</si>
  <si>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</si>
  <si>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</si>
  <si>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</si>
  <si>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</si>
  <si>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</si>
  <si>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</si>
  <si>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Коды бюджетной классификации</t>
  </si>
  <si>
    <t>Наименование</t>
  </si>
  <si>
    <t xml:space="preserve">Отклонение </t>
  </si>
  <si>
    <t>Примечание</t>
  </si>
  <si>
    <t>Итого</t>
  </si>
  <si>
    <t>ед.изм. - тыс. рублей</t>
  </si>
  <si>
    <t>Благоустройство</t>
  </si>
  <si>
    <t xml:space="preserve">Сведения о фактически произведенных расходах по разделам и подразделам классификации расходов бюджетов в сравнении с первоначально утвержденными законом о бюджете значениями и с уточненными значениями с учетом внесенных изменений </t>
  </si>
  <si>
    <t>Дополнительное образование детей</t>
  </si>
  <si>
    <t>Прикладные научные исследования в области общегосударственных вопросов</t>
  </si>
  <si>
    <t>Миграционная политика</t>
  </si>
  <si>
    <t>Уточннная бюджетная роспись на 29.12.2019</t>
  </si>
  <si>
    <t>Кассовое исполнение за 2019 год</t>
  </si>
  <si>
    <t>Первоначальный бюджет (61-РЗ)</t>
  </si>
  <si>
    <t>Последняя редакция закона о республиканском бюджете (52-РЗ)</t>
  </si>
  <si>
    <t>Причиной отклонения кассового исполнения от утвержденных законом о республиканском бюджете бюджетных ассигнований объясняется отсутствием принятых бюджетных обязательств и перераспределением бюджетных ассигнований в соответствии со ст. 217 БК РФ в пределах раздела функциональной классификации расходов</t>
  </si>
  <si>
    <t>Увеличение бюджетных ассигнований за счет поступлений из федерального бюджета МБТ на исполнение переданных государственных полномочий Российской Федерации</t>
  </si>
  <si>
    <t>Увеличение бюджетных ассигнований от первоначально утвержденного бюджета осуществлено при внесении изменений в бюджет в целях финансового обеспечения денежных обязательств, принятых в 2019 г. после направления на рассмотрения проекта закона о респубилканском бюджете на рассмотрение в законодательный орган, исполнение которых наступает в 2020 году в целях недопущения возникновения просроченной кредиторской задолженности</t>
  </si>
  <si>
    <t>Неисполнение предусмотренных бюджетных ассигнований связано с вводом ограничений на принятие бюджетных обязательств в 2020 году, связанных с отсутствием поступлений доходов по источникам покрытия дефицита бюджета</t>
  </si>
  <si>
    <t>Средства резервных фондов перераспределены в соответствии с решениями Правительства Чеченской Республики об их использовании</t>
  </si>
  <si>
    <t xml:space="preserve">Увеличение бюджетных ассигнований осуществлено за счет перераспределения средств резервного фонда на предупреждение и ликвидацию ЧС в соответствии с решениями о выделении средств Правительства Чеченской Республики </t>
  </si>
  <si>
    <t>Неисполнение и сокращение предусмотренных бюджетных ассигнований связано с вводом ограничений на принятие бюджетных обязательств в 2020 году, связанных с отсутствием поступлений доходов по источникам покрытия дефицита бюджета</t>
  </si>
  <si>
    <t>Неисполнение связано с отсутствием принятых бюджетных обязательств и связанного с ним сокращения объемов бюджетных ассигнований на софинансирование из федерального бюджета</t>
  </si>
  <si>
    <t>Увеличение бюджетных ассигнований от первоначально утвержденного бюджета осуществлено при внесении изменений в бюджет в целях финансового обеспечения денежных обязательств, принятых в 2019 г. после направления на рассмотрения проекта закона о респубилканском бюджете на рассмотрение в законодательный орган, исполнение которых наступает в 2020 году в целях недопущения возникновения просроченной кредиторской задолженности. Неполное исполнение связано с установлением ограничений на принятие обязательств в связи с отсутствием поступлений доходов от источников финансирования дефицита бюджета</t>
  </si>
  <si>
    <t>Увеличение бюджетных ассигнований от первоначально утвержденного бюджета осуществлено при внесении изменений в бюджет в целях финансового обеспечения денежных обязательств, принятых в 2019 г. после направления на рассмотрения проекта закона о респубилканском бюджете на рассмотрение в законодательный орган, исполнение которых наступает в 2020 году в целях недопущения возникновения просроченной кредиторской задолженности.</t>
  </si>
  <si>
    <t>Неполное исполнение связано с установлением ограничений на принятие обязательств в связи с отсутствием поступлений доходов от источников финансирования дефицита бюджета</t>
  </si>
  <si>
    <t>Увеличение бюджетных ассигнований связано с поступлениями из федерального бюджета МБТи пересмотра в рамках бюджетного законодательства поступлений средств дорожного фонда и остатков средств на счете по исполнению бюджета на 1 января 2020 года.</t>
  </si>
  <si>
    <t>Неиспонение связано с отсутствием принятых бюджетных обязательств, и сокращения бюджетных ассигнований при внесении изменений в бюджет в целях сокращения дефицита бюджета</t>
  </si>
  <si>
    <t>Сокращения бюджетных ассигнований связано с уточнением функциональной классификации расходов и отнесения первоначально предусмотренных средств на соответствующий раздел (подраздел) функциональной классификации расходов а также с сокращением бюджетных ассигнований на прогнозируемый при внесении изменений поправках в целях сокращения дефицита бюджета</t>
  </si>
  <si>
    <t>Сокращения бюджетных ассигнований связано с уточнением функциональной классификации расходов и отнесения первоначально предусмотренных средств на соответствующий раздел (подраздел) функциональной классификации расходов.</t>
  </si>
  <si>
    <t>Увеличение бюджетных ассигнований связано с поступлениями из федерального бюджета МБТ</t>
  </si>
  <si>
    <t>Неиспонение связано с отсутствием принятых денежных обязательств, и сокращения бюджетных ассигнований при внесении изменений в бюджет в целях оптимизации бюджетных расходов с учетом применения механизмов адресности и нуждаемости</t>
  </si>
  <si>
    <t xml:space="preserve">Увеличение бюджетных ассигнований за счет перераспределения резервных фондов и выделения средств по разделу в соответствии с решениями Правительства Чеченской Республики </t>
  </si>
  <si>
    <t xml:space="preserve">Увеличение бюджетных ассигнований при внесении изменений в первоначально утвержденный бюджет в целях уточнения расходов на обслуживание государственного долга </t>
  </si>
  <si>
    <t>Неисполнение связано с дефицитом республиканского бюджета и отсутствием поступлений доходов от источников покрытия дефицита бюджета</t>
  </si>
  <si>
    <t>Увеличение бюджетных ассигнований осуществлено в пересмотра при внесении изменений в закон о бюджете а также дополнительно выделенных дотаций на поддержку мер по обеспечению сбалансированности местных бюджетов в результате решений, принятых Правительством Чеченской Республики</t>
  </si>
  <si>
    <t>Отклонения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</si>
</sst>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* 0000;* \-0000;* &quot; &quot;??;@"/>
    <numFmt numFmtId="166" formatCode="* 00;* \-00;* &quot; &quot;??;@"/>
    <numFmt numFmtId="167" formatCode="0000"/>
    <numFmt numFmtId="168" formatCode="#,##0.0"/>
    <numFmt numFmtId="169" formatCode="#,##0.00_ ;[Red]\-#,##0.00\ "/>
    <numFmt numFmtId="170" formatCode="&quot;&quot;##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9" fillId="0" borderId="0"/>
  </cellStyleXfs>
  <cellXfs count="81">
    <xf numFmtId="0" fontId="0" fillId="0" borderId="0" xfId="0"/>
    <xf numFmtId="0" fontId="3" fillId="0" borderId="4" xfId="2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2" fontId="3" fillId="0" borderId="2" xfId="2" applyNumberFormat="1" applyFont="1" applyFill="1" applyBorder="1" applyAlignment="1">
      <alignment vertical="center"/>
    </xf>
    <xf numFmtId="168" fontId="2" fillId="0" borderId="2" xfId="4" applyNumberFormat="1" applyFont="1" applyFill="1" applyBorder="1" applyAlignment="1" applyProtection="1">
      <alignment horizontal="right" vertical="center"/>
      <protection hidden="1"/>
    </xf>
    <xf numFmtId="4" fontId="3" fillId="0" borderId="0" xfId="2" applyNumberFormat="1" applyFont="1" applyFill="1" applyAlignment="1">
      <alignment vertical="center"/>
    </xf>
    <xf numFmtId="168" fontId="3" fillId="0" borderId="3" xfId="2" applyNumberFormat="1" applyFont="1" applyFill="1" applyBorder="1" applyAlignment="1">
      <alignment vertical="center"/>
    </xf>
    <xf numFmtId="0" fontId="2" fillId="0" borderId="0" xfId="2" applyNumberFormat="1" applyFont="1" applyFill="1" applyAlignment="1" applyProtection="1">
      <alignment vertical="center"/>
      <protection hidden="1"/>
    </xf>
    <xf numFmtId="2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2" applyNumberFormat="1" applyFont="1" applyFill="1" applyBorder="1" applyAlignment="1" applyProtection="1">
      <alignment horizontal="center" vertical="center"/>
      <protection hidden="1"/>
    </xf>
    <xf numFmtId="165" fontId="3" fillId="0" borderId="2" xfId="2" applyNumberFormat="1" applyFont="1" applyFill="1" applyBorder="1" applyAlignment="1" applyProtection="1">
      <alignment horizontal="center" vertical="center"/>
      <protection hidden="1"/>
    </xf>
    <xf numFmtId="166" fontId="2" fillId="0" borderId="2" xfId="2" applyNumberFormat="1" applyFont="1" applyFill="1" applyBorder="1" applyAlignment="1" applyProtection="1">
      <alignment horizontal="right" vertical="center"/>
      <protection hidden="1"/>
    </xf>
    <xf numFmtId="165" fontId="2" fillId="0" borderId="2" xfId="2" applyNumberFormat="1" applyFont="1" applyFill="1" applyBorder="1" applyAlignment="1" applyProtection="1">
      <alignment horizontal="right" vertical="center"/>
      <protection hidden="1"/>
    </xf>
    <xf numFmtId="168" fontId="2" fillId="0" borderId="2" xfId="2" applyNumberFormat="1" applyFont="1" applyFill="1" applyBorder="1" applyAlignment="1" applyProtection="1">
      <alignment horizontal="right" vertical="center"/>
      <protection hidden="1"/>
    </xf>
    <xf numFmtId="164" fontId="3" fillId="0" borderId="2" xfId="2" applyNumberFormat="1" applyFont="1" applyFill="1" applyBorder="1" applyAlignment="1" applyProtection="1">
      <alignment vertical="center" wrapText="1"/>
      <protection hidden="1"/>
    </xf>
    <xf numFmtId="167" fontId="3" fillId="0" borderId="2" xfId="2" applyNumberFormat="1" applyFont="1" applyFill="1" applyBorder="1" applyAlignment="1" applyProtection="1">
      <alignment vertical="center" wrapText="1"/>
      <protection hidden="1"/>
    </xf>
    <xf numFmtId="168" fontId="3" fillId="0" borderId="2" xfId="2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>
      <alignment horizontal="right" vertical="center" wrapText="1"/>
    </xf>
    <xf numFmtId="168" fontId="6" fillId="0" borderId="1" xfId="1" applyNumberFormat="1" applyFont="1" applyFill="1" applyBorder="1" applyAlignment="1">
      <alignment horizontal="right" vertical="center" wrapText="1" readingOrder="1"/>
    </xf>
    <xf numFmtId="167" fontId="2" fillId="0" borderId="2" xfId="2" applyNumberFormat="1" applyFont="1" applyFill="1" applyBorder="1" applyAlignment="1" applyProtection="1">
      <alignment vertical="center" wrapText="1"/>
      <protection hidden="1"/>
    </xf>
    <xf numFmtId="166" fontId="2" fillId="0" borderId="2" xfId="2" applyNumberFormat="1" applyFont="1" applyFill="1" applyBorder="1" applyAlignment="1" applyProtection="1">
      <alignment horizontal="center" vertical="center"/>
      <protection hidden="1"/>
    </xf>
    <xf numFmtId="165" fontId="2" fillId="0" borderId="2" xfId="2" applyNumberFormat="1" applyFont="1" applyFill="1" applyBorder="1" applyAlignment="1" applyProtection="1">
      <alignment horizontal="center" vertical="center"/>
      <protection hidden="1"/>
    </xf>
    <xf numFmtId="164" fontId="2" fillId="0" borderId="2" xfId="2" applyNumberFormat="1" applyFont="1" applyFill="1" applyBorder="1" applyAlignment="1" applyProtection="1">
      <alignment vertical="center" wrapText="1"/>
      <protection hidden="1"/>
    </xf>
    <xf numFmtId="168" fontId="6" fillId="0" borderId="0" xfId="1" applyNumberFormat="1" applyFont="1" applyFill="1" applyBorder="1" applyAlignment="1">
      <alignment horizontal="right" vertical="center" wrapText="1"/>
    </xf>
    <xf numFmtId="167" fontId="3" fillId="0" borderId="2" xfId="2" applyNumberFormat="1" applyFont="1" applyFill="1" applyBorder="1" applyAlignment="1" applyProtection="1">
      <alignment horizontal="left" vertical="center" wrapText="1"/>
      <protection hidden="1"/>
    </xf>
    <xf numFmtId="4" fontId="3" fillId="0" borderId="6" xfId="2" applyNumberFormat="1" applyFont="1" applyFill="1" applyBorder="1" applyAlignment="1" applyProtection="1">
      <alignment horizontal="right" vertical="center"/>
      <protection hidden="1"/>
    </xf>
    <xf numFmtId="164" fontId="3" fillId="0" borderId="6" xfId="2" applyNumberFormat="1" applyFont="1" applyFill="1" applyBorder="1" applyAlignment="1" applyProtection="1">
      <alignment horizontal="right" vertical="center"/>
      <protection hidden="1"/>
    </xf>
    <xf numFmtId="0" fontId="2" fillId="0" borderId="2" xfId="2" applyNumberFormat="1" applyFont="1" applyFill="1" applyBorder="1" applyAlignment="1" applyProtection="1">
      <alignment vertical="center"/>
      <protection hidden="1"/>
    </xf>
    <xf numFmtId="0" fontId="7" fillId="0" borderId="2" xfId="2" applyNumberFormat="1" applyFont="1" applyFill="1" applyBorder="1" applyAlignment="1" applyProtection="1">
      <alignment vertical="center"/>
      <protection hidden="1"/>
    </xf>
    <xf numFmtId="0" fontId="3" fillId="0" borderId="0" xfId="2" applyNumberFormat="1" applyFont="1" applyFill="1" applyAlignment="1" applyProtection="1">
      <alignment horizontal="left" vertical="center" wrapText="1"/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169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2" xfId="2" applyFont="1" applyFill="1" applyBorder="1" applyAlignment="1">
      <alignment vertical="center"/>
    </xf>
    <xf numFmtId="0" fontId="3" fillId="0" borderId="2" xfId="2" applyFont="1" applyFill="1" applyBorder="1" applyAlignment="1">
      <alignment vertical="center" wrapText="1"/>
    </xf>
    <xf numFmtId="4" fontId="2" fillId="0" borderId="2" xfId="2" applyNumberFormat="1" applyFont="1" applyFill="1" applyBorder="1" applyAlignment="1" applyProtection="1">
      <alignment horizontal="right" vertical="center"/>
      <protection hidden="1"/>
    </xf>
    <xf numFmtId="0" fontId="3" fillId="0" borderId="0" xfId="2" applyFont="1" applyFill="1" applyAlignment="1">
      <alignment horizontal="left" vertical="center"/>
    </xf>
    <xf numFmtId="4" fontId="3" fillId="0" borderId="2" xfId="2" applyNumberFormat="1" applyFont="1" applyFill="1" applyBorder="1" applyAlignment="1" applyProtection="1">
      <alignment horizontal="right" vertical="center"/>
      <protection hidden="1"/>
    </xf>
    <xf numFmtId="168" fontId="6" fillId="0" borderId="5" xfId="0" applyNumberFormat="1" applyFont="1" applyFill="1" applyBorder="1" applyAlignment="1">
      <alignment horizontal="right" wrapText="1"/>
    </xf>
    <xf numFmtId="4" fontId="2" fillId="0" borderId="2" xfId="4" applyNumberFormat="1" applyFont="1" applyFill="1" applyBorder="1" applyAlignment="1" applyProtection="1">
      <alignment horizontal="right" vertical="center"/>
      <protection hidden="1"/>
    </xf>
    <xf numFmtId="4" fontId="3" fillId="0" borderId="2" xfId="5" applyNumberFormat="1" applyFont="1" applyFill="1" applyBorder="1" applyAlignment="1" applyProtection="1">
      <alignment horizontal="right" vertical="center"/>
      <protection hidden="1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 applyProtection="1">
      <alignment vertical="center"/>
      <protection hidden="1"/>
    </xf>
    <xf numFmtId="0" fontId="3" fillId="0" borderId="3" xfId="2" applyFont="1" applyFill="1" applyBorder="1" applyAlignment="1">
      <alignment vertical="center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2" applyFont="1" applyFill="1" applyAlignment="1">
      <alignment vertical="center"/>
    </xf>
    <xf numFmtId="164" fontId="3" fillId="0" borderId="2" xfId="2" applyNumberFormat="1" applyFont="1" applyFill="1" applyBorder="1" applyAlignment="1" applyProtection="1">
      <alignment horizontal="right" vertical="center"/>
      <protection hidden="1"/>
    </xf>
    <xf numFmtId="164" fontId="3" fillId="0" borderId="2" xfId="2" applyNumberFormat="1" applyFont="1" applyFill="1" applyBorder="1" applyAlignment="1" applyProtection="1">
      <alignment horizontal="right" vertical="center"/>
      <protection hidden="1"/>
    </xf>
    <xf numFmtId="164" fontId="3" fillId="0" borderId="2" xfId="2" applyNumberFormat="1" applyFont="1" applyFill="1" applyBorder="1" applyAlignment="1" applyProtection="1">
      <alignment horizontal="right" vertical="center"/>
      <protection hidden="1"/>
    </xf>
    <xf numFmtId="2" fontId="2" fillId="2" borderId="2" xfId="2" applyNumberFormat="1" applyFont="1" applyFill="1" applyBorder="1" applyAlignment="1" applyProtection="1">
      <alignment horizontal="center" vertical="center" wrapText="1"/>
      <protection hidden="1"/>
    </xf>
    <xf numFmtId="2" fontId="3" fillId="2" borderId="2" xfId="2" applyNumberFormat="1" applyFont="1" applyFill="1" applyBorder="1" applyAlignment="1">
      <alignment vertical="center"/>
    </xf>
    <xf numFmtId="4" fontId="2" fillId="2" borderId="2" xfId="2" applyNumberFormat="1" applyFont="1" applyFill="1" applyBorder="1" applyAlignment="1" applyProtection="1">
      <alignment horizontal="right" vertical="center"/>
      <protection hidden="1"/>
    </xf>
    <xf numFmtId="4" fontId="3" fillId="2" borderId="2" xfId="4" applyNumberFormat="1" applyFont="1" applyFill="1" applyBorder="1" applyAlignment="1" applyProtection="1">
      <alignment horizontal="right" vertical="center"/>
      <protection hidden="1"/>
    </xf>
    <xf numFmtId="164" fontId="3" fillId="2" borderId="2" xfId="3" applyNumberFormat="1" applyFont="1" applyFill="1" applyBorder="1" applyAlignment="1" applyProtection="1">
      <alignment horizontal="right" vertical="center"/>
      <protection hidden="1"/>
    </xf>
    <xf numFmtId="4" fontId="2" fillId="2" borderId="2" xfId="4" applyNumberFormat="1" applyFont="1" applyFill="1" applyBorder="1" applyAlignment="1" applyProtection="1">
      <alignment horizontal="right" vertical="center"/>
      <protection hidden="1"/>
    </xf>
    <xf numFmtId="4" fontId="3" fillId="2" borderId="2" xfId="5" applyNumberFormat="1" applyFont="1" applyFill="1" applyBorder="1" applyAlignment="1" applyProtection="1">
      <alignment horizontal="right" vertical="center"/>
      <protection hidden="1"/>
    </xf>
    <xf numFmtId="4" fontId="3" fillId="2" borderId="6" xfId="3" applyNumberFormat="1" applyFont="1" applyFill="1" applyBorder="1" applyAlignment="1" applyProtection="1">
      <alignment horizontal="right" vertical="center"/>
      <protection hidden="1"/>
    </xf>
    <xf numFmtId="4" fontId="3" fillId="2" borderId="6" xfId="2" applyNumberFormat="1" applyFont="1" applyFill="1" applyBorder="1" applyAlignment="1" applyProtection="1">
      <alignment horizontal="right" vertical="center"/>
      <protection hidden="1"/>
    </xf>
    <xf numFmtId="4" fontId="3" fillId="2" borderId="2" xfId="4" applyNumberFormat="1" applyFont="1" applyFill="1" applyBorder="1" applyAlignment="1" applyProtection="1">
      <alignment horizontal="right" vertical="center" wrapText="1"/>
      <protection hidden="1"/>
    </xf>
    <xf numFmtId="0" fontId="3" fillId="2" borderId="3" xfId="2" applyFont="1" applyFill="1" applyBorder="1" applyAlignment="1">
      <alignment vertical="center"/>
    </xf>
    <xf numFmtId="0" fontId="3" fillId="2" borderId="4" xfId="2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2" fontId="2" fillId="3" borderId="2" xfId="2" applyNumberFormat="1" applyFont="1" applyFill="1" applyBorder="1" applyAlignment="1" applyProtection="1">
      <alignment horizontal="center" vertical="center" wrapText="1"/>
      <protection hidden="1"/>
    </xf>
    <xf numFmtId="2" fontId="3" fillId="3" borderId="2" xfId="2" applyNumberFormat="1" applyFont="1" applyFill="1" applyBorder="1" applyAlignment="1">
      <alignment vertical="center"/>
    </xf>
    <xf numFmtId="168" fontId="2" fillId="3" borderId="2" xfId="2" applyNumberFormat="1" applyFont="1" applyFill="1" applyBorder="1" applyAlignment="1" applyProtection="1">
      <alignment horizontal="right" vertical="center"/>
      <protection hidden="1"/>
    </xf>
    <xf numFmtId="164" fontId="3" fillId="3" borderId="6" xfId="2" applyNumberFormat="1" applyFont="1" applyFill="1" applyBorder="1" applyAlignment="1" applyProtection="1">
      <alignment horizontal="right" vertical="center"/>
      <protection hidden="1"/>
    </xf>
    <xf numFmtId="168" fontId="2" fillId="3" borderId="2" xfId="4" applyNumberFormat="1" applyFont="1" applyFill="1" applyBorder="1" applyAlignment="1" applyProtection="1">
      <alignment horizontal="right" vertical="center"/>
      <protection hidden="1"/>
    </xf>
    <xf numFmtId="4" fontId="3" fillId="3" borderId="2" xfId="2" applyNumberFormat="1" applyFont="1" applyFill="1" applyBorder="1" applyAlignment="1" applyProtection="1">
      <alignment horizontal="right" vertical="center"/>
      <protection hidden="1"/>
    </xf>
    <xf numFmtId="4" fontId="3" fillId="3" borderId="6" xfId="2" applyNumberFormat="1" applyFont="1" applyFill="1" applyBorder="1" applyAlignment="1" applyProtection="1">
      <alignment horizontal="right" vertical="center"/>
      <protection hidden="1"/>
    </xf>
    <xf numFmtId="4" fontId="3" fillId="3" borderId="0" xfId="2" applyNumberFormat="1" applyFont="1" applyFill="1" applyAlignment="1">
      <alignment vertical="center"/>
    </xf>
    <xf numFmtId="0" fontId="3" fillId="3" borderId="3" xfId="2" applyFont="1" applyFill="1" applyBorder="1" applyAlignment="1">
      <alignment vertical="center"/>
    </xf>
    <xf numFmtId="0" fontId="3" fillId="3" borderId="4" xfId="2" applyFont="1" applyFill="1" applyBorder="1" applyAlignment="1">
      <alignment vertical="center"/>
    </xf>
    <xf numFmtId="170" fontId="8" fillId="0" borderId="5" xfId="0" applyNumberFormat="1" applyFont="1" applyBorder="1" applyAlignment="1">
      <alignment horizontal="right" vertical="center" wrapText="1"/>
    </xf>
    <xf numFmtId="164" fontId="3" fillId="4" borderId="2" xfId="2" applyNumberFormat="1" applyFont="1" applyFill="1" applyBorder="1" applyAlignment="1" applyProtection="1">
      <alignment vertical="center" wrapText="1"/>
      <protection hidden="1"/>
    </xf>
    <xf numFmtId="164" fontId="3" fillId="5" borderId="2" xfId="2" applyNumberFormat="1" applyFont="1" applyFill="1" applyBorder="1" applyAlignment="1" applyProtection="1">
      <alignment vertical="center" wrapText="1"/>
      <protection hidden="1"/>
    </xf>
    <xf numFmtId="0" fontId="2" fillId="0" borderId="0" xfId="2" applyFont="1" applyFill="1" applyAlignment="1" applyProtection="1">
      <alignment horizontal="center" vertical="center" wrapText="1"/>
      <protection hidden="1"/>
    </xf>
    <xf numFmtId="0" fontId="3" fillId="0" borderId="0" xfId="2" applyFont="1" applyFill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Fill="1" applyAlignment="1">
      <alignment horizontal="center" vertical="center"/>
    </xf>
  </cellXfs>
  <cellStyles count="7">
    <cellStyle name="Normal" xfId="1"/>
    <cellStyle name="Обычный" xfId="0" builtinId="0"/>
    <cellStyle name="Обычный 2" xfId="2"/>
    <cellStyle name="Обычный 2 13" xfId="5"/>
    <cellStyle name="Обычный 2 2" xfId="3"/>
    <cellStyle name="Обычный 2 3" xfId="6"/>
    <cellStyle name="Обычный_tm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L6" sqref="L6"/>
    </sheetView>
  </sheetViews>
  <sheetFormatPr defaultRowHeight="12.75" x14ac:dyDescent="0.25"/>
  <cols>
    <col min="1" max="1" width="33.85546875" style="2" customWidth="1"/>
    <col min="2" max="2" width="6.85546875" style="2" customWidth="1"/>
    <col min="3" max="3" width="8.28515625" style="2" customWidth="1"/>
    <col min="4" max="4" width="15.85546875" style="47" customWidth="1"/>
    <col min="5" max="5" width="16" style="2" customWidth="1"/>
    <col min="6" max="6" width="14.7109375" style="63" customWidth="1"/>
    <col min="7" max="7" width="17" style="2" customWidth="1"/>
    <col min="8" max="8" width="15.140625" style="2" customWidth="1"/>
    <col min="9" max="9" width="43.7109375" style="43" customWidth="1"/>
    <col min="10" max="10" width="9.140625" style="2" customWidth="1"/>
    <col min="11" max="11" width="17.85546875" style="2" customWidth="1"/>
    <col min="12" max="204" width="9.140625" style="2" customWidth="1"/>
    <col min="205" max="16384" width="9.140625" style="2"/>
  </cols>
  <sheetData>
    <row r="1" spans="1:13" ht="33" customHeight="1" x14ac:dyDescent="0.25">
      <c r="A1" s="77" t="s">
        <v>81</v>
      </c>
      <c r="B1" s="78"/>
      <c r="C1" s="78"/>
      <c r="D1" s="78"/>
      <c r="E1" s="78"/>
      <c r="F1" s="78"/>
      <c r="G1" s="78"/>
      <c r="H1" s="78"/>
      <c r="I1" s="78"/>
    </row>
    <row r="2" spans="1:13" ht="11.25" customHeight="1" x14ac:dyDescent="0.25">
      <c r="A2" s="7"/>
      <c r="B2" s="7"/>
      <c r="C2" s="7"/>
      <c r="I2" s="33" t="s">
        <v>79</v>
      </c>
    </row>
    <row r="3" spans="1:13" s="34" customFormat="1" ht="51" x14ac:dyDescent="0.25">
      <c r="A3" s="46" t="s">
        <v>75</v>
      </c>
      <c r="B3" s="79" t="s">
        <v>74</v>
      </c>
      <c r="C3" s="79"/>
      <c r="D3" s="51" t="s">
        <v>87</v>
      </c>
      <c r="E3" s="8" t="s">
        <v>88</v>
      </c>
      <c r="F3" s="64" t="s">
        <v>85</v>
      </c>
      <c r="G3" s="8" t="s">
        <v>86</v>
      </c>
      <c r="H3" s="46" t="s">
        <v>76</v>
      </c>
      <c r="I3" s="46" t="s">
        <v>77</v>
      </c>
    </row>
    <row r="4" spans="1:13" x14ac:dyDescent="0.25">
      <c r="A4" s="9"/>
      <c r="B4" s="10"/>
      <c r="C4" s="11"/>
      <c r="D4" s="52"/>
      <c r="E4" s="3"/>
      <c r="F4" s="65"/>
      <c r="G4" s="3"/>
      <c r="H4" s="35"/>
      <c r="I4" s="36"/>
    </row>
    <row r="5" spans="1:13" s="38" customFormat="1" ht="25.5" customHeight="1" x14ac:dyDescent="0.25">
      <c r="A5" s="9" t="s">
        <v>73</v>
      </c>
      <c r="B5" s="12">
        <v>1</v>
      </c>
      <c r="C5" s="13">
        <v>0</v>
      </c>
      <c r="D5" s="53">
        <v>5415692.7889999999</v>
      </c>
      <c r="E5" s="37">
        <f>SUM(E6:E15)</f>
        <v>5383757.6469999999</v>
      </c>
      <c r="F5" s="66">
        <f>SUM(F6:F15)</f>
        <v>5022656.2009999994</v>
      </c>
      <c r="G5" s="14">
        <f>SUM(G6:G15)</f>
        <v>4336156.3739999998</v>
      </c>
      <c r="H5" s="14">
        <f>ROUND(G5/D5*100,1)</f>
        <v>80.099999999999994</v>
      </c>
      <c r="I5" s="15"/>
    </row>
    <row r="6" spans="1:13" ht="127.5" customHeight="1" x14ac:dyDescent="0.25">
      <c r="A6" s="16" t="s">
        <v>72</v>
      </c>
      <c r="B6" s="10">
        <v>1</v>
      </c>
      <c r="C6" s="11">
        <v>102</v>
      </c>
      <c r="D6" s="54">
        <v>80190.282000000007</v>
      </c>
      <c r="E6" s="48">
        <v>80190.282000000007</v>
      </c>
      <c r="F6" s="67">
        <v>79265.976999999999</v>
      </c>
      <c r="G6" s="67">
        <v>79265.976999999999</v>
      </c>
      <c r="H6" s="17">
        <f>ROUND(G6/D6*100,1)</f>
        <v>98.8</v>
      </c>
      <c r="I6" s="15" t="s">
        <v>89</v>
      </c>
      <c r="K6" s="32"/>
    </row>
    <row r="7" spans="1:13" ht="137.25" customHeight="1" x14ac:dyDescent="0.25">
      <c r="A7" s="16" t="s">
        <v>71</v>
      </c>
      <c r="B7" s="10">
        <v>1</v>
      </c>
      <c r="C7" s="11">
        <v>103</v>
      </c>
      <c r="D7" s="54">
        <v>427636.52</v>
      </c>
      <c r="E7" s="49">
        <v>443091.26199999999</v>
      </c>
      <c r="F7" s="67">
        <v>444648.98300000001</v>
      </c>
      <c r="G7" s="67">
        <v>444648.98300000001</v>
      </c>
      <c r="H7" s="17">
        <f t="shared" ref="H7:H70" si="0">ROUND(G7/D7*100,1)</f>
        <v>104</v>
      </c>
      <c r="I7" s="15" t="s">
        <v>90</v>
      </c>
      <c r="K7" s="32"/>
      <c r="M7" s="32"/>
    </row>
    <row r="8" spans="1:13" ht="144" customHeight="1" x14ac:dyDescent="0.25">
      <c r="A8" s="16" t="s">
        <v>70</v>
      </c>
      <c r="B8" s="10">
        <v>1</v>
      </c>
      <c r="C8" s="11">
        <v>104</v>
      </c>
      <c r="D8" s="54">
        <v>438501.505</v>
      </c>
      <c r="E8" s="50">
        <v>465544.11200000002</v>
      </c>
      <c r="F8" s="67">
        <v>442591.05099999998</v>
      </c>
      <c r="G8" s="74">
        <v>440819.36</v>
      </c>
      <c r="H8" s="17">
        <f>ROUND(G8/D8*100,1)</f>
        <v>100.5</v>
      </c>
      <c r="I8" s="15" t="s">
        <v>91</v>
      </c>
      <c r="K8" s="32"/>
    </row>
    <row r="9" spans="1:13" ht="127.5" customHeight="1" x14ac:dyDescent="0.25">
      <c r="A9" s="16" t="s">
        <v>69</v>
      </c>
      <c r="B9" s="10">
        <v>1</v>
      </c>
      <c r="C9" s="11">
        <v>105</v>
      </c>
      <c r="D9" s="55">
        <v>207604.927</v>
      </c>
      <c r="E9" s="39">
        <v>225749.99799999999</v>
      </c>
      <c r="F9" s="67">
        <v>225749.99799999999</v>
      </c>
      <c r="G9" s="18">
        <v>212916.935</v>
      </c>
      <c r="H9" s="17">
        <f t="shared" si="0"/>
        <v>102.6</v>
      </c>
      <c r="I9" s="15" t="s">
        <v>91</v>
      </c>
      <c r="K9" s="32"/>
    </row>
    <row r="10" spans="1:13" ht="119.25" customHeight="1" x14ac:dyDescent="0.25">
      <c r="A10" s="16" t="s">
        <v>68</v>
      </c>
      <c r="B10" s="10">
        <v>1</v>
      </c>
      <c r="C10" s="11">
        <v>106</v>
      </c>
      <c r="D10" s="54">
        <v>384840.08899999998</v>
      </c>
      <c r="E10" s="39">
        <v>384113.78899999999</v>
      </c>
      <c r="F10" s="67">
        <v>385513.88699999999</v>
      </c>
      <c r="G10" s="19">
        <v>376625.86599999998</v>
      </c>
      <c r="H10" s="17">
        <f t="shared" si="0"/>
        <v>97.9</v>
      </c>
      <c r="I10" s="15" t="s">
        <v>91</v>
      </c>
      <c r="K10" s="32"/>
    </row>
    <row r="11" spans="1:13" ht="140.25" customHeight="1" x14ac:dyDescent="0.25">
      <c r="A11" s="16" t="s">
        <v>67</v>
      </c>
      <c r="B11" s="10">
        <v>1</v>
      </c>
      <c r="C11" s="11">
        <v>107</v>
      </c>
      <c r="D11" s="54">
        <v>75735.994999999995</v>
      </c>
      <c r="E11" s="39">
        <v>106437.495</v>
      </c>
      <c r="F11" s="67">
        <v>106437.495</v>
      </c>
      <c r="G11" s="19">
        <v>103049.507</v>
      </c>
      <c r="H11" s="17">
        <f t="shared" si="0"/>
        <v>136.1</v>
      </c>
      <c r="I11" s="15" t="s">
        <v>91</v>
      </c>
      <c r="K11" s="32"/>
    </row>
    <row r="12" spans="1:13" ht="127.5" customHeight="1" x14ac:dyDescent="0.25">
      <c r="A12" s="16" t="s">
        <v>66</v>
      </c>
      <c r="B12" s="10">
        <v>1</v>
      </c>
      <c r="C12" s="11">
        <v>110</v>
      </c>
      <c r="D12" s="54">
        <v>90222.358999999997</v>
      </c>
      <c r="E12" s="39">
        <v>90210.661999999997</v>
      </c>
      <c r="F12" s="67">
        <v>90210.661999999997</v>
      </c>
      <c r="G12" s="18">
        <v>88488.547000000006</v>
      </c>
      <c r="H12" s="17">
        <f t="shared" si="0"/>
        <v>98.1</v>
      </c>
      <c r="I12" s="15" t="s">
        <v>92</v>
      </c>
      <c r="J12" s="5"/>
      <c r="K12" s="32"/>
    </row>
    <row r="13" spans="1:13" ht="114.75" customHeight="1" x14ac:dyDescent="0.25">
      <c r="A13" s="16" t="s">
        <v>65</v>
      </c>
      <c r="B13" s="10">
        <v>1</v>
      </c>
      <c r="C13" s="11">
        <v>111</v>
      </c>
      <c r="D13" s="54">
        <v>435200</v>
      </c>
      <c r="E13" s="39">
        <v>178133.28599999999</v>
      </c>
      <c r="F13" s="67">
        <v>112660.308</v>
      </c>
      <c r="G13" s="17"/>
      <c r="H13" s="17">
        <f t="shared" si="0"/>
        <v>0</v>
      </c>
      <c r="I13" s="15" t="s">
        <v>93</v>
      </c>
      <c r="K13" s="32"/>
    </row>
    <row r="14" spans="1:13" ht="24.75" customHeight="1" x14ac:dyDescent="0.2">
      <c r="A14" s="16" t="s">
        <v>83</v>
      </c>
      <c r="B14" s="10">
        <v>1</v>
      </c>
      <c r="C14" s="11">
        <v>112</v>
      </c>
      <c r="D14" s="54"/>
      <c r="E14" s="39"/>
      <c r="F14" s="67"/>
      <c r="G14" s="40"/>
      <c r="H14" s="17"/>
      <c r="I14" s="15"/>
      <c r="K14" s="32"/>
    </row>
    <row r="15" spans="1:13" ht="114.75" customHeight="1" x14ac:dyDescent="0.25">
      <c r="A15" s="16" t="s">
        <v>64</v>
      </c>
      <c r="B15" s="10">
        <v>1</v>
      </c>
      <c r="C15" s="11">
        <v>113</v>
      </c>
      <c r="D15" s="54">
        <v>3275761.11</v>
      </c>
      <c r="E15" s="39">
        <v>3410286.7609999999</v>
      </c>
      <c r="F15" s="67">
        <v>3135577.84</v>
      </c>
      <c r="G15" s="18">
        <v>2590341.199</v>
      </c>
      <c r="H15" s="17">
        <f t="shared" si="0"/>
        <v>79.099999999999994</v>
      </c>
      <c r="I15" s="15" t="s">
        <v>92</v>
      </c>
      <c r="K15" s="32"/>
    </row>
    <row r="16" spans="1:13" ht="12.75" customHeight="1" x14ac:dyDescent="0.25">
      <c r="A16" s="20" t="s">
        <v>63</v>
      </c>
      <c r="B16" s="21">
        <v>2</v>
      </c>
      <c r="C16" s="22">
        <v>0</v>
      </c>
      <c r="D16" s="56">
        <v>34688</v>
      </c>
      <c r="E16" s="41">
        <f>E17</f>
        <v>34688</v>
      </c>
      <c r="F16" s="68">
        <v>39225.199999999997</v>
      </c>
      <c r="G16" s="4">
        <f>G17</f>
        <v>39225.199999999997</v>
      </c>
      <c r="H16" s="14">
        <f>ROUND(G16/D16*100,1)</f>
        <v>113.1</v>
      </c>
      <c r="I16" s="23"/>
      <c r="K16" s="32"/>
    </row>
    <row r="17" spans="1:13" ht="76.5" customHeight="1" x14ac:dyDescent="0.25">
      <c r="A17" s="16" t="s">
        <v>62</v>
      </c>
      <c r="B17" s="10">
        <v>2</v>
      </c>
      <c r="C17" s="11">
        <v>203</v>
      </c>
      <c r="D17" s="54">
        <v>34688</v>
      </c>
      <c r="E17" s="39">
        <v>34688</v>
      </c>
      <c r="F17" s="69">
        <v>39225.199999999997</v>
      </c>
      <c r="G17" s="39">
        <v>39225.199999999997</v>
      </c>
      <c r="H17" s="17">
        <f t="shared" si="0"/>
        <v>113.1</v>
      </c>
      <c r="I17" s="15" t="s">
        <v>90</v>
      </c>
      <c r="K17" s="32"/>
    </row>
    <row r="18" spans="1:13" ht="38.25" customHeight="1" x14ac:dyDescent="0.25">
      <c r="A18" s="20" t="s">
        <v>61</v>
      </c>
      <c r="B18" s="21">
        <v>3</v>
      </c>
      <c r="C18" s="22">
        <v>0</v>
      </c>
      <c r="D18" s="56">
        <v>308592.67200000002</v>
      </c>
      <c r="E18" s="41">
        <f t="shared" ref="E18:G18" si="1">E19+E20+E21+E22</f>
        <v>416175.272</v>
      </c>
      <c r="F18" s="68">
        <f t="shared" si="1"/>
        <v>420242.86000000004</v>
      </c>
      <c r="G18" s="4">
        <f t="shared" si="1"/>
        <v>297992.50699999998</v>
      </c>
      <c r="H18" s="4">
        <f>H19+H20+H21+H22</f>
        <v>301.60000000000002</v>
      </c>
      <c r="I18" s="23"/>
      <c r="K18" s="32"/>
    </row>
    <row r="19" spans="1:13" ht="12.75" customHeight="1" x14ac:dyDescent="0.25">
      <c r="A19" s="16" t="s">
        <v>60</v>
      </c>
      <c r="B19" s="10">
        <v>3</v>
      </c>
      <c r="C19" s="11">
        <v>304</v>
      </c>
      <c r="D19" s="57">
        <v>67807.505999999994</v>
      </c>
      <c r="E19" s="42">
        <v>70629.706000000006</v>
      </c>
      <c r="F19" s="67">
        <v>71641.505999999994</v>
      </c>
      <c r="G19" s="27">
        <v>70230.406000000003</v>
      </c>
      <c r="H19" s="17">
        <f>ROUND(G19/D19*100,1)</f>
        <v>103.6</v>
      </c>
      <c r="I19" s="15"/>
      <c r="K19" s="32"/>
    </row>
    <row r="20" spans="1:13" ht="94.5" customHeight="1" x14ac:dyDescent="0.25">
      <c r="A20" s="16" t="s">
        <v>59</v>
      </c>
      <c r="B20" s="10">
        <v>3</v>
      </c>
      <c r="C20" s="11">
        <v>309</v>
      </c>
      <c r="D20" s="58">
        <v>101381.557</v>
      </c>
      <c r="E20" s="39">
        <v>243674.95699999999</v>
      </c>
      <c r="F20" s="67">
        <v>247328.88200000001</v>
      </c>
      <c r="G20" s="19">
        <v>128120.27499999999</v>
      </c>
      <c r="H20" s="17">
        <f>ROUND(G20/D20*100,1)</f>
        <v>126.4</v>
      </c>
      <c r="I20" s="15" t="s">
        <v>94</v>
      </c>
      <c r="J20" s="5"/>
      <c r="K20" s="32"/>
    </row>
    <row r="21" spans="1:13" ht="114.75" customHeight="1" x14ac:dyDescent="0.25">
      <c r="A21" s="16" t="s">
        <v>58</v>
      </c>
      <c r="B21" s="10">
        <v>3</v>
      </c>
      <c r="C21" s="11">
        <v>310</v>
      </c>
      <c r="D21" s="57">
        <v>139083.609</v>
      </c>
      <c r="E21" s="39">
        <v>101550.609</v>
      </c>
      <c r="F21" s="67">
        <v>101234.47199999999</v>
      </c>
      <c r="G21" s="18">
        <v>99641.826000000001</v>
      </c>
      <c r="H21" s="17">
        <f>ROUND(G21/D21*100,1)</f>
        <v>71.599999999999994</v>
      </c>
      <c r="I21" s="15" t="s">
        <v>95</v>
      </c>
      <c r="K21" s="32"/>
    </row>
    <row r="22" spans="1:13" ht="127.5" customHeight="1" x14ac:dyDescent="0.25">
      <c r="A22" s="16" t="s">
        <v>84</v>
      </c>
      <c r="B22" s="10">
        <v>3</v>
      </c>
      <c r="C22" s="11">
        <v>311</v>
      </c>
      <c r="D22" s="57">
        <v>320</v>
      </c>
      <c r="E22" s="39">
        <v>320</v>
      </c>
      <c r="F22" s="67">
        <v>38</v>
      </c>
      <c r="G22" s="24"/>
      <c r="H22" s="17">
        <f t="shared" si="0"/>
        <v>0</v>
      </c>
      <c r="I22" s="15" t="s">
        <v>96</v>
      </c>
      <c r="K22" s="32"/>
    </row>
    <row r="23" spans="1:13" ht="12.75" customHeight="1" x14ac:dyDescent="0.25">
      <c r="A23" s="20" t="s">
        <v>57</v>
      </c>
      <c r="B23" s="21">
        <v>4</v>
      </c>
      <c r="C23" s="22">
        <v>0</v>
      </c>
      <c r="D23" s="56">
        <v>9547861.3680000007</v>
      </c>
      <c r="E23" s="41">
        <f>SUM(E24:E33)</f>
        <v>10531156.651000001</v>
      </c>
      <c r="F23" s="68">
        <f>SUM(F24:F33)</f>
        <v>11836820.132000001</v>
      </c>
      <c r="G23" s="4">
        <f>SUM(G24:G33)</f>
        <v>10849889.625</v>
      </c>
      <c r="H23" s="14">
        <f t="shared" si="0"/>
        <v>113.6</v>
      </c>
      <c r="I23" s="23"/>
      <c r="K23" s="32"/>
    </row>
    <row r="24" spans="1:13" ht="127.5" customHeight="1" x14ac:dyDescent="0.25">
      <c r="A24" s="16" t="s">
        <v>56</v>
      </c>
      <c r="B24" s="10">
        <v>4</v>
      </c>
      <c r="C24" s="11">
        <v>401</v>
      </c>
      <c r="D24" s="59">
        <v>249558.18299999999</v>
      </c>
      <c r="E24" s="39">
        <v>403232.38400000002</v>
      </c>
      <c r="F24" s="67">
        <v>423139.94199999998</v>
      </c>
      <c r="G24" s="18">
        <v>413451.84899999999</v>
      </c>
      <c r="H24" s="17">
        <f t="shared" si="0"/>
        <v>165.7</v>
      </c>
      <c r="I24" s="15" t="s">
        <v>90</v>
      </c>
      <c r="K24" s="32"/>
    </row>
    <row r="25" spans="1:13" ht="188.25" customHeight="1" x14ac:dyDescent="0.25">
      <c r="A25" s="16" t="s">
        <v>55</v>
      </c>
      <c r="B25" s="10">
        <v>4</v>
      </c>
      <c r="C25" s="11">
        <v>402</v>
      </c>
      <c r="D25" s="59">
        <v>28612.572</v>
      </c>
      <c r="E25" s="39">
        <v>32516.633999999998</v>
      </c>
      <c r="F25" s="67">
        <v>32516.633999999998</v>
      </c>
      <c r="G25" s="19">
        <v>28353.203000000001</v>
      </c>
      <c r="H25" s="17">
        <f t="shared" si="0"/>
        <v>99.1</v>
      </c>
      <c r="I25" s="15" t="s">
        <v>97</v>
      </c>
      <c r="K25" s="32"/>
      <c r="M25" s="5">
        <f>E25-D25</f>
        <v>3904.0619999999981</v>
      </c>
    </row>
    <row r="26" spans="1:13" ht="127.5" customHeight="1" x14ac:dyDescent="0.25">
      <c r="A26" s="16" t="s">
        <v>54</v>
      </c>
      <c r="B26" s="10">
        <v>4</v>
      </c>
      <c r="C26" s="11">
        <v>405</v>
      </c>
      <c r="D26" s="59">
        <v>2077450.557</v>
      </c>
      <c r="E26" s="39">
        <v>2189193.3739999998</v>
      </c>
      <c r="F26" s="67">
        <v>2231915.8470000001</v>
      </c>
      <c r="G26" s="18">
        <v>2096300.473</v>
      </c>
      <c r="H26" s="17">
        <f t="shared" si="0"/>
        <v>100.9</v>
      </c>
      <c r="I26" s="15" t="s">
        <v>98</v>
      </c>
      <c r="K26" s="32"/>
    </row>
    <row r="27" spans="1:13" ht="127.5" customHeight="1" x14ac:dyDescent="0.25">
      <c r="A27" s="16" t="s">
        <v>53</v>
      </c>
      <c r="B27" s="10">
        <v>4</v>
      </c>
      <c r="C27" s="11">
        <v>406</v>
      </c>
      <c r="D27" s="59">
        <v>408624.20500000002</v>
      </c>
      <c r="E27" s="39">
        <v>414624.27399999998</v>
      </c>
      <c r="F27" s="67">
        <v>414624.27399999998</v>
      </c>
      <c r="G27" s="27">
        <v>411593.21299999999</v>
      </c>
      <c r="H27" s="17">
        <f t="shared" si="0"/>
        <v>100.7</v>
      </c>
      <c r="I27" s="15" t="s">
        <v>98</v>
      </c>
      <c r="K27" s="32"/>
    </row>
    <row r="28" spans="1:13" ht="51" customHeight="1" x14ac:dyDescent="0.25">
      <c r="A28" s="16" t="s">
        <v>52</v>
      </c>
      <c r="B28" s="10">
        <v>4</v>
      </c>
      <c r="C28" s="11">
        <v>407</v>
      </c>
      <c r="D28" s="59">
        <v>240196.049</v>
      </c>
      <c r="E28" s="39">
        <v>238841.99900000001</v>
      </c>
      <c r="F28" s="67">
        <v>239157.03099999999</v>
      </c>
      <c r="G28" s="19">
        <v>237269.98699999999</v>
      </c>
      <c r="H28" s="17">
        <f t="shared" si="0"/>
        <v>98.8</v>
      </c>
      <c r="I28" s="15" t="s">
        <v>99</v>
      </c>
      <c r="K28" s="32"/>
    </row>
    <row r="29" spans="1:13" ht="192" customHeight="1" x14ac:dyDescent="0.25">
      <c r="A29" s="16" t="s">
        <v>51</v>
      </c>
      <c r="B29" s="10">
        <v>4</v>
      </c>
      <c r="C29" s="11">
        <v>408</v>
      </c>
      <c r="D29" s="59">
        <v>156256.44500000001</v>
      </c>
      <c r="E29" s="39">
        <v>268090.386</v>
      </c>
      <c r="F29" s="67">
        <v>269086.06900000002</v>
      </c>
      <c r="G29" s="18">
        <v>144494.81</v>
      </c>
      <c r="H29" s="17">
        <f t="shared" si="0"/>
        <v>92.5</v>
      </c>
      <c r="I29" s="15" t="s">
        <v>97</v>
      </c>
      <c r="K29" s="32"/>
    </row>
    <row r="30" spans="1:13" ht="89.25" customHeight="1" x14ac:dyDescent="0.25">
      <c r="A30" s="16" t="s">
        <v>50</v>
      </c>
      <c r="B30" s="10">
        <v>4</v>
      </c>
      <c r="C30" s="11">
        <v>409</v>
      </c>
      <c r="D30" s="59">
        <v>4779033.3770000003</v>
      </c>
      <c r="E30" s="39">
        <v>5657115.1880000001</v>
      </c>
      <c r="F30" s="67">
        <v>6956142.9199999999</v>
      </c>
      <c r="G30" s="18">
        <v>6467130.3219999997</v>
      </c>
      <c r="H30" s="17">
        <f t="shared" si="0"/>
        <v>135.30000000000001</v>
      </c>
      <c r="I30" s="75" t="s">
        <v>100</v>
      </c>
      <c r="K30" s="32"/>
    </row>
    <row r="31" spans="1:13" ht="153" customHeight="1" x14ac:dyDescent="0.25">
      <c r="A31" s="16" t="s">
        <v>49</v>
      </c>
      <c r="B31" s="10">
        <v>4</v>
      </c>
      <c r="C31" s="11">
        <v>410</v>
      </c>
      <c r="D31" s="59">
        <v>76137.441999999995</v>
      </c>
      <c r="E31" s="39">
        <v>105050.436</v>
      </c>
      <c r="F31" s="67">
        <v>106112.83199999999</v>
      </c>
      <c r="G31" s="18">
        <v>48359.997000000003</v>
      </c>
      <c r="H31" s="17">
        <f t="shared" si="0"/>
        <v>63.5</v>
      </c>
      <c r="I31" s="15" t="s">
        <v>97</v>
      </c>
      <c r="K31" s="32"/>
    </row>
    <row r="32" spans="1:13" ht="114.75" customHeight="1" x14ac:dyDescent="0.25">
      <c r="A32" s="16" t="s">
        <v>48</v>
      </c>
      <c r="B32" s="10">
        <v>4</v>
      </c>
      <c r="C32" s="11">
        <v>411</v>
      </c>
      <c r="D32" s="59">
        <v>8889662</v>
      </c>
      <c r="E32" s="39">
        <v>8628.5329999999994</v>
      </c>
      <c r="F32" s="67">
        <v>9288.2829999999994</v>
      </c>
      <c r="G32" s="18">
        <v>9129.2469999999994</v>
      </c>
      <c r="H32" s="17">
        <f t="shared" si="0"/>
        <v>0.1</v>
      </c>
      <c r="I32" s="15" t="s">
        <v>101</v>
      </c>
      <c r="K32" s="32"/>
    </row>
    <row r="33" spans="1:11" ht="127.5" customHeight="1" x14ac:dyDescent="0.25">
      <c r="A33" s="16" t="s">
        <v>47</v>
      </c>
      <c r="B33" s="10">
        <v>4</v>
      </c>
      <c r="C33" s="11">
        <v>412</v>
      </c>
      <c r="D33" s="60">
        <v>1523102.8740000001</v>
      </c>
      <c r="E33" s="39">
        <v>1213863.443</v>
      </c>
      <c r="F33" s="67">
        <v>1154836.3</v>
      </c>
      <c r="G33" s="18">
        <v>993806.52399999998</v>
      </c>
      <c r="H33" s="17">
        <f t="shared" si="0"/>
        <v>65.2</v>
      </c>
      <c r="I33" s="15" t="s">
        <v>102</v>
      </c>
      <c r="K33" s="32"/>
    </row>
    <row r="34" spans="1:11" ht="25.5" customHeight="1" x14ac:dyDescent="0.25">
      <c r="A34" s="20" t="s">
        <v>46</v>
      </c>
      <c r="B34" s="21">
        <v>5</v>
      </c>
      <c r="C34" s="22">
        <v>0</v>
      </c>
      <c r="D34" s="56">
        <v>2212755.8760000002</v>
      </c>
      <c r="E34" s="41">
        <f>SUM(E35:E38)</f>
        <v>2771092.3909999998</v>
      </c>
      <c r="F34" s="68">
        <f>SUM(F35:F38)</f>
        <v>3304524.0090000001</v>
      </c>
      <c r="G34" s="4">
        <f>SUM(G35:G38)</f>
        <v>3260867.2169999997</v>
      </c>
      <c r="H34" s="14">
        <f t="shared" si="0"/>
        <v>147.4</v>
      </c>
      <c r="I34" s="23"/>
      <c r="K34" s="32"/>
    </row>
    <row r="35" spans="1:11" ht="127.5" customHeight="1" x14ac:dyDescent="0.25">
      <c r="A35" s="16" t="s">
        <v>45</v>
      </c>
      <c r="B35" s="10">
        <v>5</v>
      </c>
      <c r="C35" s="11">
        <v>501</v>
      </c>
      <c r="D35" s="59">
        <v>167413.446</v>
      </c>
      <c r="E35" s="39">
        <v>649842.69900000002</v>
      </c>
      <c r="F35" s="67">
        <v>776460.06299999997</v>
      </c>
      <c r="G35" s="27">
        <v>741003.22600000002</v>
      </c>
      <c r="H35" s="17">
        <f>ROUND(G35/D35*100,1)</f>
        <v>442.6</v>
      </c>
      <c r="I35" s="75" t="s">
        <v>100</v>
      </c>
      <c r="K35" s="32"/>
    </row>
    <row r="36" spans="1:11" ht="127.5" customHeight="1" x14ac:dyDescent="0.25">
      <c r="A36" s="16" t="s">
        <v>44</v>
      </c>
      <c r="B36" s="10">
        <v>5</v>
      </c>
      <c r="C36" s="11">
        <v>502</v>
      </c>
      <c r="D36" s="54">
        <v>1252511.8759999999</v>
      </c>
      <c r="E36" s="39">
        <v>1250313.344</v>
      </c>
      <c r="F36" s="67">
        <v>1498062.611</v>
      </c>
      <c r="G36" s="27">
        <v>1496573.17</v>
      </c>
      <c r="H36" s="17">
        <f>ROUND(G36/D36*100,1)</f>
        <v>119.5</v>
      </c>
      <c r="I36" s="75" t="s">
        <v>104</v>
      </c>
      <c r="K36" s="32"/>
    </row>
    <row r="37" spans="1:11" ht="153.75" customHeight="1" x14ac:dyDescent="0.25">
      <c r="A37" s="16" t="s">
        <v>80</v>
      </c>
      <c r="B37" s="10">
        <v>5</v>
      </c>
      <c r="C37" s="11">
        <v>503</v>
      </c>
      <c r="D37" s="59">
        <v>721.77800000000002</v>
      </c>
      <c r="E37" s="42">
        <v>415428.99</v>
      </c>
      <c r="F37" s="67">
        <v>531590.60600000003</v>
      </c>
      <c r="G37" s="67">
        <v>531590.60600000003</v>
      </c>
      <c r="H37" s="17">
        <v>100</v>
      </c>
      <c r="I37" s="75" t="s">
        <v>104</v>
      </c>
      <c r="K37" s="32"/>
    </row>
    <row r="38" spans="1:11" ht="76.5" x14ac:dyDescent="0.25">
      <c r="A38" s="16" t="s">
        <v>43</v>
      </c>
      <c r="B38" s="10">
        <v>5</v>
      </c>
      <c r="C38" s="11">
        <v>505</v>
      </c>
      <c r="D38" s="59">
        <v>792109.076</v>
      </c>
      <c r="E38" s="42">
        <v>455507.35800000001</v>
      </c>
      <c r="F38" s="67">
        <v>498410.72899999999</v>
      </c>
      <c r="G38" s="19">
        <v>491700.21500000003</v>
      </c>
      <c r="H38" s="17">
        <f>ROUND(G38/D39*100,1)</f>
        <v>52.7</v>
      </c>
      <c r="I38" s="15" t="s">
        <v>103</v>
      </c>
      <c r="K38" s="32"/>
    </row>
    <row r="39" spans="1:11" ht="12.75" customHeight="1" x14ac:dyDescent="0.25">
      <c r="A39" s="20" t="s">
        <v>42</v>
      </c>
      <c r="B39" s="21">
        <v>6</v>
      </c>
      <c r="C39" s="22">
        <v>0</v>
      </c>
      <c r="D39" s="56">
        <v>933882.49100000004</v>
      </c>
      <c r="E39" s="41">
        <f t="shared" ref="E39:G39" si="2">SUM(E40:E41)</f>
        <v>1020923.423</v>
      </c>
      <c r="F39" s="68">
        <f t="shared" si="2"/>
        <v>1020925.39</v>
      </c>
      <c r="G39" s="4">
        <f t="shared" si="2"/>
        <v>951359.04799999995</v>
      </c>
      <c r="H39" s="14">
        <f t="shared" si="0"/>
        <v>101.9</v>
      </c>
      <c r="I39" s="23"/>
      <c r="K39" s="32"/>
    </row>
    <row r="40" spans="1:11" ht="126.75" customHeight="1" x14ac:dyDescent="0.25">
      <c r="A40" s="16" t="s">
        <v>41</v>
      </c>
      <c r="B40" s="10">
        <v>6</v>
      </c>
      <c r="C40" s="11">
        <v>603</v>
      </c>
      <c r="D40" s="59">
        <v>69465.637000000002</v>
      </c>
      <c r="E40" s="39">
        <v>75465.637000000002</v>
      </c>
      <c r="F40" s="69">
        <v>75465.637000000002</v>
      </c>
      <c r="G40" s="19">
        <v>70223.891000000003</v>
      </c>
      <c r="H40" s="17">
        <f t="shared" si="0"/>
        <v>101.1</v>
      </c>
      <c r="I40" s="76" t="s">
        <v>104</v>
      </c>
      <c r="K40" s="32"/>
    </row>
    <row r="41" spans="1:11" ht="25.5" x14ac:dyDescent="0.25">
      <c r="A41" s="16" t="s">
        <v>40</v>
      </c>
      <c r="B41" s="10">
        <v>6</v>
      </c>
      <c r="C41" s="11">
        <v>605</v>
      </c>
      <c r="D41" s="59">
        <v>864416.85400000005</v>
      </c>
      <c r="E41" s="39">
        <v>945457.78599999996</v>
      </c>
      <c r="F41" s="67">
        <v>945459.75300000003</v>
      </c>
      <c r="G41" s="19">
        <v>881135.15700000001</v>
      </c>
      <c r="H41" s="17">
        <f t="shared" si="0"/>
        <v>101.9</v>
      </c>
      <c r="I41" s="15" t="s">
        <v>104</v>
      </c>
      <c r="K41" s="32"/>
    </row>
    <row r="42" spans="1:11" ht="12.75" customHeight="1" x14ac:dyDescent="0.25">
      <c r="A42" s="20" t="s">
        <v>39</v>
      </c>
      <c r="B42" s="21">
        <v>7</v>
      </c>
      <c r="C42" s="22">
        <v>0</v>
      </c>
      <c r="D42" s="56">
        <v>35726975.916000001</v>
      </c>
      <c r="E42" s="41">
        <f t="shared" ref="E42:G42" si="3">SUM(E43:E50)</f>
        <v>36668729.072000004</v>
      </c>
      <c r="F42" s="68">
        <f t="shared" si="3"/>
        <v>41703970.02700001</v>
      </c>
      <c r="G42" s="4">
        <f t="shared" si="3"/>
        <v>40114670.125</v>
      </c>
      <c r="H42" s="14">
        <f t="shared" si="0"/>
        <v>112.3</v>
      </c>
      <c r="I42" s="15"/>
      <c r="K42" s="32"/>
    </row>
    <row r="43" spans="1:11" x14ac:dyDescent="0.25">
      <c r="A43" s="16" t="s">
        <v>38</v>
      </c>
      <c r="B43" s="10">
        <v>7</v>
      </c>
      <c r="C43" s="11">
        <v>701</v>
      </c>
      <c r="D43" s="59">
        <v>9728727.4910000004</v>
      </c>
      <c r="E43" s="39">
        <v>9315219.0460000001</v>
      </c>
      <c r="F43" s="67">
        <v>9338248.5960000008</v>
      </c>
      <c r="G43" s="19">
        <v>8499150.9949999992</v>
      </c>
      <c r="H43" s="17">
        <f t="shared" si="0"/>
        <v>87.4</v>
      </c>
      <c r="I43" s="76"/>
      <c r="K43" s="32"/>
    </row>
    <row r="44" spans="1:11" ht="114.75" customHeight="1" x14ac:dyDescent="0.25">
      <c r="A44" s="16" t="s">
        <v>37</v>
      </c>
      <c r="B44" s="10">
        <v>7</v>
      </c>
      <c r="C44" s="11">
        <v>702</v>
      </c>
      <c r="D44" s="59">
        <v>6356429.8300000001</v>
      </c>
      <c r="E44" s="26">
        <v>6140616.8830000004</v>
      </c>
      <c r="F44" s="67">
        <v>10787397.593</v>
      </c>
      <c r="G44" s="18">
        <v>10498042.426000001</v>
      </c>
      <c r="H44" s="17">
        <f t="shared" si="0"/>
        <v>165.2</v>
      </c>
      <c r="I44" s="76" t="s">
        <v>104</v>
      </c>
      <c r="K44" s="32"/>
    </row>
    <row r="45" spans="1:11" ht="33.75" customHeight="1" x14ac:dyDescent="0.25">
      <c r="A45" s="16" t="s">
        <v>82</v>
      </c>
      <c r="B45" s="10">
        <v>7</v>
      </c>
      <c r="C45" s="11">
        <v>703</v>
      </c>
      <c r="D45" s="59">
        <v>686355.28599999996</v>
      </c>
      <c r="E45" s="26">
        <v>794464.47</v>
      </c>
      <c r="F45" s="67">
        <v>806464.47699999996</v>
      </c>
      <c r="G45" s="19">
        <v>787898.79299999995</v>
      </c>
      <c r="H45" s="17">
        <f t="shared" si="0"/>
        <v>114.8</v>
      </c>
      <c r="I45" s="76" t="s">
        <v>104</v>
      </c>
      <c r="K45" s="32"/>
    </row>
    <row r="46" spans="1:11" ht="114.75" customHeight="1" x14ac:dyDescent="0.25">
      <c r="A46" s="16" t="s">
        <v>36</v>
      </c>
      <c r="B46" s="10">
        <v>7</v>
      </c>
      <c r="C46" s="11">
        <v>704</v>
      </c>
      <c r="D46" s="59">
        <v>1510750.523</v>
      </c>
      <c r="E46" s="26">
        <v>1493897.7420000001</v>
      </c>
      <c r="F46" s="67">
        <v>1488846.01</v>
      </c>
      <c r="G46" s="18">
        <v>1406841.733</v>
      </c>
      <c r="H46" s="17">
        <f t="shared" si="0"/>
        <v>93.1</v>
      </c>
      <c r="I46" s="15" t="s">
        <v>101</v>
      </c>
      <c r="K46" s="32"/>
    </row>
    <row r="47" spans="1:11" ht="76.5" customHeight="1" x14ac:dyDescent="0.25">
      <c r="A47" s="16" t="s">
        <v>35</v>
      </c>
      <c r="B47" s="10">
        <v>7</v>
      </c>
      <c r="C47" s="11">
        <v>705</v>
      </c>
      <c r="D47" s="59">
        <v>140437.67499999999</v>
      </c>
      <c r="E47" s="26">
        <v>182124.954</v>
      </c>
      <c r="F47" s="67">
        <v>173970.86900000001</v>
      </c>
      <c r="G47" s="18">
        <v>161215.66500000001</v>
      </c>
      <c r="H47" s="17">
        <f t="shared" si="0"/>
        <v>114.8</v>
      </c>
      <c r="I47" s="76" t="s">
        <v>104</v>
      </c>
      <c r="K47" s="32"/>
    </row>
    <row r="48" spans="1:11" ht="114.75" customHeight="1" x14ac:dyDescent="0.25">
      <c r="A48" s="16" t="s">
        <v>34</v>
      </c>
      <c r="B48" s="10">
        <v>7</v>
      </c>
      <c r="C48" s="11">
        <v>707</v>
      </c>
      <c r="D48" s="59">
        <v>320242.91100000002</v>
      </c>
      <c r="E48" s="26">
        <v>232576.25399999999</v>
      </c>
      <c r="F48" s="67">
        <v>212322.31299999999</v>
      </c>
      <c r="G48" s="18">
        <v>168447.14799999999</v>
      </c>
      <c r="H48" s="17">
        <f t="shared" si="0"/>
        <v>52.6</v>
      </c>
      <c r="I48" s="15" t="s">
        <v>101</v>
      </c>
      <c r="K48" s="32"/>
    </row>
    <row r="49" spans="1:11" ht="25.5" x14ac:dyDescent="0.25">
      <c r="A49" s="16" t="s">
        <v>33</v>
      </c>
      <c r="B49" s="10">
        <v>7</v>
      </c>
      <c r="C49" s="11">
        <v>708</v>
      </c>
      <c r="D49" s="59">
        <v>25411.813999999998</v>
      </c>
      <c r="E49" s="26">
        <v>40760.987999999998</v>
      </c>
      <c r="F49" s="67">
        <v>40760.987999999998</v>
      </c>
      <c r="G49" s="19">
        <v>34428.061999999998</v>
      </c>
      <c r="H49" s="17">
        <f t="shared" si="0"/>
        <v>135.5</v>
      </c>
      <c r="I49" s="76" t="s">
        <v>104</v>
      </c>
      <c r="K49" s="32"/>
    </row>
    <row r="50" spans="1:11" ht="25.5" x14ac:dyDescent="0.25">
      <c r="A50" s="16" t="s">
        <v>32</v>
      </c>
      <c r="B50" s="10">
        <v>7</v>
      </c>
      <c r="C50" s="11">
        <v>709</v>
      </c>
      <c r="D50" s="59">
        <v>16958620.385000002</v>
      </c>
      <c r="E50" s="26">
        <v>18469068.734999999</v>
      </c>
      <c r="F50" s="67">
        <v>18855959.181000002</v>
      </c>
      <c r="G50" s="18">
        <v>18558645.302999999</v>
      </c>
      <c r="H50" s="17">
        <f t="shared" si="0"/>
        <v>109.4</v>
      </c>
      <c r="I50" s="76" t="s">
        <v>104</v>
      </c>
      <c r="K50" s="32"/>
    </row>
    <row r="51" spans="1:11" ht="12.75" customHeight="1" x14ac:dyDescent="0.25">
      <c r="A51" s="20" t="s">
        <v>31</v>
      </c>
      <c r="B51" s="21">
        <v>8</v>
      </c>
      <c r="C51" s="22">
        <v>0</v>
      </c>
      <c r="D51" s="56">
        <v>1462091.66</v>
      </c>
      <c r="E51" s="41">
        <f t="shared" ref="E51:G51" si="4">SUM(E52:E53)</f>
        <v>1395565.61</v>
      </c>
      <c r="F51" s="68">
        <f t="shared" si="4"/>
        <v>1449946.4510000001</v>
      </c>
      <c r="G51" s="4">
        <f t="shared" si="4"/>
        <v>1375727.361</v>
      </c>
      <c r="H51" s="14">
        <f t="shared" si="0"/>
        <v>94.1</v>
      </c>
      <c r="I51" s="15"/>
      <c r="K51" s="32"/>
    </row>
    <row r="52" spans="1:11" ht="130.5" customHeight="1" x14ac:dyDescent="0.25">
      <c r="A52" s="16" t="s">
        <v>30</v>
      </c>
      <c r="B52" s="10">
        <v>8</v>
      </c>
      <c r="C52" s="11">
        <v>801</v>
      </c>
      <c r="D52" s="59">
        <v>1248848.504</v>
      </c>
      <c r="E52" s="26">
        <v>1227238.2960000001</v>
      </c>
      <c r="F52" s="67">
        <v>1291151.5630000001</v>
      </c>
      <c r="G52" s="18">
        <v>1265041.6470000001</v>
      </c>
      <c r="H52" s="17">
        <f t="shared" si="0"/>
        <v>101.3</v>
      </c>
      <c r="I52" s="76" t="s">
        <v>104</v>
      </c>
      <c r="K52" s="32"/>
    </row>
    <row r="53" spans="1:11" ht="124.5" customHeight="1" x14ac:dyDescent="0.25">
      <c r="A53" s="16" t="s">
        <v>29</v>
      </c>
      <c r="B53" s="10">
        <v>8</v>
      </c>
      <c r="C53" s="11">
        <v>804</v>
      </c>
      <c r="D53" s="59">
        <v>213243.15599999999</v>
      </c>
      <c r="E53" s="26">
        <v>168327.31400000001</v>
      </c>
      <c r="F53" s="67">
        <v>158794.88800000001</v>
      </c>
      <c r="G53" s="18">
        <v>110685.71400000001</v>
      </c>
      <c r="H53" s="17">
        <f t="shared" si="0"/>
        <v>51.9</v>
      </c>
      <c r="I53" s="76" t="s">
        <v>101</v>
      </c>
      <c r="K53" s="32"/>
    </row>
    <row r="54" spans="1:11" ht="12.75" customHeight="1" x14ac:dyDescent="0.25">
      <c r="A54" s="20" t="s">
        <v>28</v>
      </c>
      <c r="B54" s="21">
        <v>9</v>
      </c>
      <c r="C54" s="22">
        <v>0</v>
      </c>
      <c r="D54" s="56">
        <v>6291253.5070000002</v>
      </c>
      <c r="E54" s="41">
        <f t="shared" ref="E54:G54" si="5">SUM(E55:E61)</f>
        <v>8493761.2109999992</v>
      </c>
      <c r="F54" s="68">
        <f t="shared" si="5"/>
        <v>9795225.8829999994</v>
      </c>
      <c r="G54" s="4">
        <f t="shared" si="5"/>
        <v>8960101.6570000015</v>
      </c>
      <c r="H54" s="14">
        <f t="shared" si="0"/>
        <v>142.4</v>
      </c>
      <c r="I54" s="15"/>
      <c r="K54" s="32"/>
    </row>
    <row r="55" spans="1:11" ht="87" customHeight="1" x14ac:dyDescent="0.25">
      <c r="A55" s="16" t="s">
        <v>27</v>
      </c>
      <c r="B55" s="10">
        <v>9</v>
      </c>
      <c r="C55" s="11">
        <v>901</v>
      </c>
      <c r="D55" s="59">
        <v>1727727.061</v>
      </c>
      <c r="E55" s="26">
        <v>2331269.835</v>
      </c>
      <c r="F55" s="67">
        <v>2361436.7680000002</v>
      </c>
      <c r="G55" s="18">
        <v>2177201.2799999998</v>
      </c>
      <c r="H55" s="17">
        <f t="shared" si="0"/>
        <v>126</v>
      </c>
      <c r="I55" s="15" t="s">
        <v>104</v>
      </c>
      <c r="K55" s="32"/>
    </row>
    <row r="56" spans="1:11" ht="84" customHeight="1" x14ac:dyDescent="0.25">
      <c r="A56" s="16" t="s">
        <v>26</v>
      </c>
      <c r="B56" s="10">
        <v>9</v>
      </c>
      <c r="C56" s="11">
        <v>902</v>
      </c>
      <c r="D56" s="59">
        <v>2236661.537</v>
      </c>
      <c r="E56" s="26">
        <v>2001576.3030000001</v>
      </c>
      <c r="F56" s="67">
        <v>2109677.696</v>
      </c>
      <c r="G56" s="17">
        <v>1917695.6540000001</v>
      </c>
      <c r="H56" s="17">
        <f t="shared" si="0"/>
        <v>85.7</v>
      </c>
      <c r="I56" s="15" t="s">
        <v>101</v>
      </c>
      <c r="K56" s="32"/>
    </row>
    <row r="57" spans="1:11" ht="51" x14ac:dyDescent="0.25">
      <c r="A57" s="16" t="s">
        <v>25</v>
      </c>
      <c r="B57" s="10">
        <v>9</v>
      </c>
      <c r="C57" s="11">
        <v>903</v>
      </c>
      <c r="D57" s="59">
        <v>54305.093000000001</v>
      </c>
      <c r="E57" s="26">
        <v>31452.986000000001</v>
      </c>
      <c r="F57" s="67">
        <v>31452.986000000001</v>
      </c>
      <c r="G57" s="18">
        <v>26056.671999999999</v>
      </c>
      <c r="H57" s="17">
        <f t="shared" si="0"/>
        <v>48</v>
      </c>
      <c r="I57" s="15" t="s">
        <v>101</v>
      </c>
      <c r="K57" s="32"/>
    </row>
    <row r="58" spans="1:11" ht="51" x14ac:dyDescent="0.25">
      <c r="A58" s="16" t="s">
        <v>24</v>
      </c>
      <c r="B58" s="10">
        <v>9</v>
      </c>
      <c r="C58" s="11">
        <v>904</v>
      </c>
      <c r="D58" s="59">
        <v>65354.108</v>
      </c>
      <c r="E58" s="26">
        <v>65346.608</v>
      </c>
      <c r="F58" s="67">
        <v>65346.608</v>
      </c>
      <c r="G58" s="17">
        <v>63543.110999999997</v>
      </c>
      <c r="H58" s="17">
        <f t="shared" si="0"/>
        <v>97.2</v>
      </c>
      <c r="I58" s="76" t="s">
        <v>101</v>
      </c>
      <c r="K58" s="32"/>
    </row>
    <row r="59" spans="1:11" ht="91.5" customHeight="1" x14ac:dyDescent="0.25">
      <c r="A59" s="16" t="s">
        <v>23</v>
      </c>
      <c r="B59" s="10">
        <v>9</v>
      </c>
      <c r="C59" s="11">
        <v>905</v>
      </c>
      <c r="D59" s="59">
        <v>74424.491999999998</v>
      </c>
      <c r="E59" s="26">
        <v>73550.084000000003</v>
      </c>
      <c r="F59" s="67">
        <v>70953.186000000002</v>
      </c>
      <c r="G59" s="18">
        <v>62172.186999999998</v>
      </c>
      <c r="H59" s="17">
        <f t="shared" si="0"/>
        <v>83.5</v>
      </c>
      <c r="I59" s="15" t="s">
        <v>101</v>
      </c>
      <c r="K59" s="32"/>
    </row>
    <row r="60" spans="1:11" ht="51.75" customHeight="1" x14ac:dyDescent="0.25">
      <c r="A60" s="16" t="s">
        <v>22</v>
      </c>
      <c r="B60" s="10">
        <v>9</v>
      </c>
      <c r="C60" s="11">
        <v>906</v>
      </c>
      <c r="D60" s="59">
        <v>163617.11300000001</v>
      </c>
      <c r="E60" s="26">
        <v>163342.853</v>
      </c>
      <c r="F60" s="67">
        <v>165905.682</v>
      </c>
      <c r="G60" s="18">
        <v>127530.557</v>
      </c>
      <c r="H60" s="17">
        <f t="shared" si="0"/>
        <v>77.900000000000006</v>
      </c>
      <c r="I60" s="76" t="s">
        <v>101</v>
      </c>
      <c r="K60" s="32"/>
    </row>
    <row r="61" spans="1:11" ht="25.5" x14ac:dyDescent="0.25">
      <c r="A61" s="16" t="s">
        <v>21</v>
      </c>
      <c r="B61" s="10">
        <v>9</v>
      </c>
      <c r="C61" s="11">
        <v>909</v>
      </c>
      <c r="D61" s="59">
        <v>1969164.1029999999</v>
      </c>
      <c r="E61" s="26">
        <v>3827222.5419999999</v>
      </c>
      <c r="F61" s="67">
        <v>4990452.9570000004</v>
      </c>
      <c r="G61" s="18">
        <v>4585902.1960000005</v>
      </c>
      <c r="H61" s="17">
        <f t="shared" si="0"/>
        <v>232.9</v>
      </c>
      <c r="I61" s="76" t="s">
        <v>104</v>
      </c>
      <c r="K61" s="32"/>
    </row>
    <row r="62" spans="1:11" ht="12.75" customHeight="1" x14ac:dyDescent="0.25">
      <c r="A62" s="20" t="s">
        <v>20</v>
      </c>
      <c r="B62" s="21">
        <v>10</v>
      </c>
      <c r="C62" s="22">
        <v>0</v>
      </c>
      <c r="D62" s="56">
        <f>SUM(D63:D67)</f>
        <v>29696896.636</v>
      </c>
      <c r="E62" s="41">
        <f t="shared" ref="E62:G62" si="6">SUM(E63:E67)</f>
        <v>39879724.333999999</v>
      </c>
      <c r="F62" s="68">
        <f t="shared" si="6"/>
        <v>46202766.893999994</v>
      </c>
      <c r="G62" s="4">
        <f t="shared" si="6"/>
        <v>44938468.618000001</v>
      </c>
      <c r="H62" s="14">
        <f t="shared" si="0"/>
        <v>151.30000000000001</v>
      </c>
      <c r="I62" s="23"/>
      <c r="K62" s="32"/>
    </row>
    <row r="63" spans="1:11" ht="71.25" customHeight="1" x14ac:dyDescent="0.25">
      <c r="A63" s="16" t="s">
        <v>19</v>
      </c>
      <c r="B63" s="10">
        <v>10</v>
      </c>
      <c r="C63" s="11">
        <v>1001</v>
      </c>
      <c r="D63" s="59">
        <v>820154.6</v>
      </c>
      <c r="E63" s="26">
        <v>740696.86</v>
      </c>
      <c r="F63" s="67">
        <v>708117.527</v>
      </c>
      <c r="G63" s="67">
        <v>708117.527</v>
      </c>
      <c r="H63" s="17">
        <f t="shared" si="0"/>
        <v>86.3</v>
      </c>
      <c r="I63" s="76" t="s">
        <v>105</v>
      </c>
      <c r="K63" s="32"/>
    </row>
    <row r="64" spans="1:11" ht="81" customHeight="1" x14ac:dyDescent="0.25">
      <c r="A64" s="16" t="s">
        <v>18</v>
      </c>
      <c r="B64" s="10">
        <v>10</v>
      </c>
      <c r="C64" s="11">
        <v>1002</v>
      </c>
      <c r="D64" s="59">
        <v>3149210.0929999999</v>
      </c>
      <c r="E64" s="26">
        <v>3179023.9270000001</v>
      </c>
      <c r="F64" s="67">
        <v>3239988.017</v>
      </c>
      <c r="G64" s="18">
        <v>3049496.679</v>
      </c>
      <c r="H64" s="17">
        <f t="shared" si="0"/>
        <v>96.8</v>
      </c>
      <c r="I64" s="76" t="s">
        <v>105</v>
      </c>
      <c r="K64" s="32"/>
    </row>
    <row r="65" spans="1:11" ht="38.25" customHeight="1" x14ac:dyDescent="0.25">
      <c r="A65" s="16" t="s">
        <v>17</v>
      </c>
      <c r="B65" s="10">
        <v>10</v>
      </c>
      <c r="C65" s="11">
        <v>1003</v>
      </c>
      <c r="D65" s="59">
        <v>21457252.327</v>
      </c>
      <c r="E65" s="26">
        <v>25291001.866999999</v>
      </c>
      <c r="F65" s="67">
        <v>29172465.826000001</v>
      </c>
      <c r="G65" s="19">
        <v>28460123.579999998</v>
      </c>
      <c r="H65" s="17">
        <f t="shared" si="0"/>
        <v>132.6</v>
      </c>
      <c r="I65" s="76" t="s">
        <v>104</v>
      </c>
      <c r="K65" s="32"/>
    </row>
    <row r="66" spans="1:11" ht="71.25" customHeight="1" x14ac:dyDescent="0.25">
      <c r="A66" s="16" t="s">
        <v>16</v>
      </c>
      <c r="B66" s="10">
        <v>10</v>
      </c>
      <c r="C66" s="11">
        <v>1004</v>
      </c>
      <c r="D66" s="59">
        <v>3768861.142</v>
      </c>
      <c r="E66" s="26">
        <v>10139838.744999999</v>
      </c>
      <c r="F66" s="67">
        <v>12587821.342</v>
      </c>
      <c r="G66" s="18">
        <v>12324384.253</v>
      </c>
      <c r="H66" s="17">
        <f t="shared" si="0"/>
        <v>327</v>
      </c>
      <c r="I66" s="76" t="s">
        <v>104</v>
      </c>
      <c r="K66" s="32"/>
    </row>
    <row r="67" spans="1:11" ht="66.75" customHeight="1" x14ac:dyDescent="0.25">
      <c r="A67" s="16" t="s">
        <v>15</v>
      </c>
      <c r="B67" s="10">
        <v>10</v>
      </c>
      <c r="C67" s="11">
        <v>1006</v>
      </c>
      <c r="D67" s="59">
        <v>501418.47399999999</v>
      </c>
      <c r="E67" s="26">
        <v>529162.93500000006</v>
      </c>
      <c r="F67" s="67">
        <v>494374.18199999997</v>
      </c>
      <c r="G67" s="18">
        <v>396346.57900000003</v>
      </c>
      <c r="H67" s="17">
        <f t="shared" si="0"/>
        <v>79</v>
      </c>
      <c r="I67" s="76" t="s">
        <v>101</v>
      </c>
      <c r="K67" s="32"/>
    </row>
    <row r="68" spans="1:11" ht="25.5" customHeight="1" x14ac:dyDescent="0.25">
      <c r="A68" s="20" t="s">
        <v>14</v>
      </c>
      <c r="B68" s="21">
        <v>11</v>
      </c>
      <c r="C68" s="22">
        <v>0</v>
      </c>
      <c r="D68" s="56">
        <f>SUM(D69:D72)</f>
        <v>3289845.2629999998</v>
      </c>
      <c r="E68" s="41">
        <f t="shared" ref="E68:G68" si="7">SUM(E69:E72)</f>
        <v>3372444.5690000001</v>
      </c>
      <c r="F68" s="68">
        <f t="shared" si="7"/>
        <v>3384200.5269999998</v>
      </c>
      <c r="G68" s="4">
        <f t="shared" si="7"/>
        <v>3238687.6150000002</v>
      </c>
      <c r="H68" s="14">
        <f>ROUND(G68/D68*100,1)</f>
        <v>98.4</v>
      </c>
      <c r="I68" s="15"/>
      <c r="K68" s="32"/>
    </row>
    <row r="69" spans="1:11" ht="51" x14ac:dyDescent="0.25">
      <c r="A69" s="16" t="s">
        <v>13</v>
      </c>
      <c r="B69" s="10">
        <v>11</v>
      </c>
      <c r="C69" s="11">
        <v>1101</v>
      </c>
      <c r="D69" s="59">
        <v>581621.978</v>
      </c>
      <c r="E69" s="26">
        <v>526802.39800000004</v>
      </c>
      <c r="F69" s="67">
        <v>508648.989</v>
      </c>
      <c r="G69" s="19">
        <v>421137.33500000002</v>
      </c>
      <c r="H69" s="17">
        <f t="shared" si="0"/>
        <v>72.400000000000006</v>
      </c>
      <c r="I69" s="76" t="s">
        <v>101</v>
      </c>
      <c r="K69" s="32"/>
    </row>
    <row r="70" spans="1:11" ht="25.5" x14ac:dyDescent="0.25">
      <c r="A70" s="16" t="s">
        <v>12</v>
      </c>
      <c r="B70" s="10">
        <v>11</v>
      </c>
      <c r="C70" s="11">
        <v>1102</v>
      </c>
      <c r="D70" s="59">
        <v>354742.29700000002</v>
      </c>
      <c r="E70" s="26">
        <v>487854.99699999997</v>
      </c>
      <c r="F70" s="67">
        <v>487854.99699999997</v>
      </c>
      <c r="G70" s="27">
        <v>466149.33100000001</v>
      </c>
      <c r="H70" s="17">
        <f t="shared" si="0"/>
        <v>131.4</v>
      </c>
      <c r="I70" s="76" t="s">
        <v>104</v>
      </c>
      <c r="K70" s="32"/>
    </row>
    <row r="71" spans="1:11" ht="51" x14ac:dyDescent="0.25">
      <c r="A71" s="16" t="s">
        <v>11</v>
      </c>
      <c r="B71" s="10">
        <v>11</v>
      </c>
      <c r="C71" s="11">
        <v>1103</v>
      </c>
      <c r="D71" s="59">
        <v>2324090.2420000001</v>
      </c>
      <c r="E71" s="26">
        <v>2301188.0920000002</v>
      </c>
      <c r="F71" s="67">
        <v>2322104.906</v>
      </c>
      <c r="G71" s="18">
        <v>2292446.108</v>
      </c>
      <c r="H71" s="17">
        <f>ROUND(G71/D71*100,1)</f>
        <v>98.6</v>
      </c>
      <c r="I71" s="76" t="s">
        <v>101</v>
      </c>
      <c r="K71" s="32"/>
    </row>
    <row r="72" spans="1:11" ht="25.5" x14ac:dyDescent="0.25">
      <c r="A72" s="16" t="s">
        <v>10</v>
      </c>
      <c r="B72" s="10">
        <v>11</v>
      </c>
      <c r="C72" s="11">
        <v>1105</v>
      </c>
      <c r="D72" s="59">
        <v>29390.745999999999</v>
      </c>
      <c r="E72" s="26">
        <v>56599.082000000002</v>
      </c>
      <c r="F72" s="67">
        <v>65591.634999999995</v>
      </c>
      <c r="G72" s="18">
        <v>58954.841</v>
      </c>
      <c r="H72" s="17">
        <f t="shared" ref="H72:H83" si="8">ROUND(G72/D72*100,1)</f>
        <v>200.6</v>
      </c>
      <c r="I72" s="76" t="s">
        <v>104</v>
      </c>
      <c r="K72" s="32"/>
    </row>
    <row r="73" spans="1:11" ht="25.5" customHeight="1" x14ac:dyDescent="0.25">
      <c r="A73" s="20" t="s">
        <v>9</v>
      </c>
      <c r="B73" s="21">
        <v>12</v>
      </c>
      <c r="C73" s="22">
        <v>0</v>
      </c>
      <c r="D73" s="56">
        <f>SUM(D74:D76)</f>
        <v>605587.96</v>
      </c>
      <c r="E73" s="41">
        <f t="shared" ref="E73:G73" si="9">SUM(E74:E76)</f>
        <v>592174.72399999993</v>
      </c>
      <c r="F73" s="68">
        <f t="shared" si="9"/>
        <v>604636.26099999994</v>
      </c>
      <c r="G73" s="4">
        <f t="shared" si="9"/>
        <v>594884.87699999998</v>
      </c>
      <c r="H73" s="14">
        <f t="shared" si="8"/>
        <v>98.2</v>
      </c>
      <c r="I73" s="23"/>
      <c r="K73" s="32"/>
    </row>
    <row r="74" spans="1:11" ht="51" x14ac:dyDescent="0.25">
      <c r="A74" s="16" t="s">
        <v>8</v>
      </c>
      <c r="B74" s="10">
        <v>12</v>
      </c>
      <c r="C74" s="11">
        <v>1201</v>
      </c>
      <c r="D74" s="59">
        <v>281611.12099999998</v>
      </c>
      <c r="E74" s="26">
        <v>280177.52899999998</v>
      </c>
      <c r="F74" s="67">
        <v>280177.52899999998</v>
      </c>
      <c r="G74" s="18">
        <v>275020.19199999998</v>
      </c>
      <c r="H74" s="17">
        <f t="shared" si="8"/>
        <v>97.7</v>
      </c>
      <c r="I74" s="76" t="s">
        <v>101</v>
      </c>
      <c r="K74" s="32"/>
    </row>
    <row r="75" spans="1:11" ht="51" x14ac:dyDescent="0.25">
      <c r="A75" s="16" t="s">
        <v>7</v>
      </c>
      <c r="B75" s="10">
        <v>12</v>
      </c>
      <c r="C75" s="11">
        <v>1202</v>
      </c>
      <c r="D75" s="59">
        <v>84967.909</v>
      </c>
      <c r="E75" s="26">
        <v>54518.587</v>
      </c>
      <c r="F75" s="67">
        <v>54518.587</v>
      </c>
      <c r="G75" s="18">
        <v>51786.584000000003</v>
      </c>
      <c r="H75" s="17">
        <f t="shared" si="8"/>
        <v>60.9</v>
      </c>
      <c r="I75" s="76" t="s">
        <v>101</v>
      </c>
      <c r="K75" s="32"/>
    </row>
    <row r="76" spans="1:11" ht="97.5" customHeight="1" x14ac:dyDescent="0.25">
      <c r="A76" s="16" t="s">
        <v>6</v>
      </c>
      <c r="B76" s="10">
        <v>12</v>
      </c>
      <c r="C76" s="11">
        <v>1204</v>
      </c>
      <c r="D76" s="59">
        <v>239008.93</v>
      </c>
      <c r="E76" s="26">
        <v>257478.60800000001</v>
      </c>
      <c r="F76" s="67">
        <v>269940.14500000002</v>
      </c>
      <c r="G76" s="18">
        <v>268078.10100000002</v>
      </c>
      <c r="H76" s="17">
        <f t="shared" si="8"/>
        <v>112.2</v>
      </c>
      <c r="I76" s="76" t="s">
        <v>106</v>
      </c>
      <c r="K76" s="32"/>
    </row>
    <row r="77" spans="1:11" ht="38.25" customHeight="1" x14ac:dyDescent="0.25">
      <c r="A77" s="20" t="s">
        <v>5</v>
      </c>
      <c r="B77" s="21">
        <v>13</v>
      </c>
      <c r="C77" s="22">
        <v>0</v>
      </c>
      <c r="D77" s="56">
        <f>SUM(D78)</f>
        <v>3587.056</v>
      </c>
      <c r="E77" s="41">
        <f t="shared" ref="E77:G77" si="10">SUM(E78)</f>
        <v>3787.0059999999999</v>
      </c>
      <c r="F77" s="68">
        <f t="shared" si="10"/>
        <v>3787.0059999999999</v>
      </c>
      <c r="G77" s="4">
        <f t="shared" si="10"/>
        <v>3787.0059999999999</v>
      </c>
      <c r="H77" s="14">
        <f t="shared" si="8"/>
        <v>105.6</v>
      </c>
      <c r="I77" s="23"/>
      <c r="K77" s="32"/>
    </row>
    <row r="78" spans="1:11" ht="51" x14ac:dyDescent="0.25">
      <c r="A78" s="16" t="s">
        <v>4</v>
      </c>
      <c r="B78" s="10">
        <v>13</v>
      </c>
      <c r="C78" s="11">
        <v>1301</v>
      </c>
      <c r="D78" s="59">
        <v>3587.056</v>
      </c>
      <c r="E78" s="26">
        <v>3787.0059999999999</v>
      </c>
      <c r="F78" s="70">
        <v>3787.0059999999999</v>
      </c>
      <c r="G78" s="26">
        <v>3787.0059999999999</v>
      </c>
      <c r="H78" s="17">
        <f t="shared" si="8"/>
        <v>105.6</v>
      </c>
      <c r="I78" s="15" t="s">
        <v>107</v>
      </c>
      <c r="K78" s="32"/>
    </row>
    <row r="79" spans="1:11" ht="63.75" customHeight="1" x14ac:dyDescent="0.25">
      <c r="A79" s="20" t="s">
        <v>3</v>
      </c>
      <c r="B79" s="21">
        <v>14</v>
      </c>
      <c r="C79" s="22">
        <v>0</v>
      </c>
      <c r="D79" s="56">
        <f>SUM(D80:D82)</f>
        <v>3466867.577</v>
      </c>
      <c r="E79" s="41">
        <f t="shared" ref="E79:G79" si="11">SUM(E80:E82)</f>
        <v>3861733.125</v>
      </c>
      <c r="F79" s="68">
        <f t="shared" si="11"/>
        <v>4068263.02</v>
      </c>
      <c r="G79" s="4">
        <f t="shared" si="11"/>
        <v>3651146.6940000001</v>
      </c>
      <c r="H79" s="14">
        <f t="shared" si="8"/>
        <v>105.3</v>
      </c>
      <c r="I79" s="23"/>
      <c r="K79" s="32"/>
    </row>
    <row r="80" spans="1:11" ht="120" customHeight="1" x14ac:dyDescent="0.25">
      <c r="A80" s="25" t="s">
        <v>2</v>
      </c>
      <c r="B80" s="10">
        <v>14</v>
      </c>
      <c r="C80" s="11">
        <v>1401</v>
      </c>
      <c r="D80" s="59">
        <v>2901142.233</v>
      </c>
      <c r="E80" s="26">
        <v>2901142.233</v>
      </c>
      <c r="F80" s="67">
        <v>2901142.2230000002</v>
      </c>
      <c r="G80" s="18">
        <v>2698109.912</v>
      </c>
      <c r="H80" s="17">
        <f t="shared" si="8"/>
        <v>93</v>
      </c>
      <c r="I80" s="76" t="s">
        <v>108</v>
      </c>
      <c r="K80" s="32"/>
    </row>
    <row r="81" spans="1:11" ht="122.25" customHeight="1" x14ac:dyDescent="0.25">
      <c r="A81" s="25" t="s">
        <v>1</v>
      </c>
      <c r="B81" s="10">
        <v>14</v>
      </c>
      <c r="C81" s="11">
        <v>1402</v>
      </c>
      <c r="D81" s="59">
        <v>203000</v>
      </c>
      <c r="E81" s="26">
        <v>597865.54799999995</v>
      </c>
      <c r="F81" s="67">
        <v>804395.45299999998</v>
      </c>
      <c r="G81" s="18">
        <v>590311.43799999997</v>
      </c>
      <c r="H81" s="17">
        <f t="shared" si="8"/>
        <v>290.8</v>
      </c>
      <c r="I81" s="76" t="s">
        <v>109</v>
      </c>
      <c r="K81" s="32"/>
    </row>
    <row r="82" spans="1:11" ht="120" customHeight="1" x14ac:dyDescent="0.25">
      <c r="A82" s="25" t="s">
        <v>0</v>
      </c>
      <c r="B82" s="10">
        <v>14</v>
      </c>
      <c r="C82" s="11">
        <v>1403</v>
      </c>
      <c r="D82" s="59">
        <v>362725.34399999998</v>
      </c>
      <c r="E82" s="26">
        <v>362725.34399999998</v>
      </c>
      <c r="F82" s="67">
        <v>362725.34399999998</v>
      </c>
      <c r="G82" s="67">
        <v>362725.34399999998</v>
      </c>
      <c r="H82" s="17">
        <f t="shared" si="8"/>
        <v>100</v>
      </c>
      <c r="I82" s="15" t="s">
        <v>110</v>
      </c>
      <c r="K82" s="32"/>
    </row>
    <row r="83" spans="1:11" ht="45.75" customHeight="1" x14ac:dyDescent="0.25">
      <c r="A83" s="28" t="s">
        <v>78</v>
      </c>
      <c r="B83" s="29">
        <v>0</v>
      </c>
      <c r="C83" s="29">
        <v>0</v>
      </c>
      <c r="D83" s="53">
        <f>SUM(D79,D77,D73,D68,D62,D54,D51,D42,D39,D34,D23,D18,D16,D5)</f>
        <v>98996578.770999998</v>
      </c>
      <c r="E83" s="37">
        <f t="shared" ref="E83:F83" si="12">SUM(E79,E77,E73,E68,E62,E54,E51,E42,E39,E34,E23,E18,E16,E5)</f>
        <v>114425713.035</v>
      </c>
      <c r="F83" s="66">
        <f t="shared" si="12"/>
        <v>128857189.86100002</v>
      </c>
      <c r="G83" s="14">
        <f>SUM(G79,G77,G73,G68,G62,G54,G51,G42,G39,G34,G23,G18,G16,G5)</f>
        <v>122612963.92399999</v>
      </c>
      <c r="H83" s="14">
        <f t="shared" si="8"/>
        <v>123.9</v>
      </c>
      <c r="I83" s="23"/>
    </row>
    <row r="84" spans="1:11" ht="11.25" customHeight="1" x14ac:dyDescent="0.25">
      <c r="A84" s="7"/>
      <c r="B84" s="7"/>
      <c r="C84" s="7"/>
      <c r="E84" s="5"/>
      <c r="F84" s="71"/>
      <c r="G84" s="5"/>
    </row>
    <row r="85" spans="1:11" ht="12.75" customHeight="1" x14ac:dyDescent="0.25">
      <c r="A85" s="44"/>
      <c r="B85" s="44"/>
      <c r="C85" s="44"/>
    </row>
    <row r="86" spans="1:11" ht="75.599999999999994" customHeight="1" x14ac:dyDescent="0.25">
      <c r="A86" s="30"/>
      <c r="B86" s="31"/>
      <c r="C86" s="31"/>
      <c r="D86" s="61"/>
      <c r="E86" s="45"/>
      <c r="F86" s="72"/>
      <c r="G86" s="6"/>
      <c r="H86" s="80"/>
      <c r="I86" s="80"/>
    </row>
    <row r="87" spans="1:11" ht="75.599999999999994" customHeight="1" x14ac:dyDescent="0.25">
      <c r="A87" s="30"/>
      <c r="B87" s="31"/>
      <c r="C87" s="31"/>
      <c r="D87" s="62"/>
      <c r="E87" s="1"/>
      <c r="F87" s="73"/>
      <c r="G87" s="1"/>
      <c r="H87" s="80"/>
      <c r="I87" s="80"/>
    </row>
    <row r="88" spans="1:11" ht="26.25" customHeight="1" x14ac:dyDescent="0.25">
      <c r="A88" s="30"/>
      <c r="B88" s="31"/>
      <c r="C88" s="31"/>
    </row>
  </sheetData>
  <autoFilter ref="A4:K83"/>
  <mergeCells count="4">
    <mergeCell ref="A1:I1"/>
    <mergeCell ref="B3:C3"/>
    <mergeCell ref="H86:I86"/>
    <mergeCell ref="H87:I8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дукаев заур</dc:creator>
  <cp:lastModifiedBy>Гайрбеков Апти Султанович</cp:lastModifiedBy>
  <cp:lastPrinted>2021-05-25T11:47:00Z</cp:lastPrinted>
  <dcterms:created xsi:type="dcterms:W3CDTF">2016-06-27T10:51:18Z</dcterms:created>
  <dcterms:modified xsi:type="dcterms:W3CDTF">2021-05-31T14:00:47Z</dcterms:modified>
</cp:coreProperties>
</file>